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N298\OneDrive - Danish Refugee Council\Desktop\to review\FWA visibility\ITB-UKR-2023-007\"/>
    </mc:Choice>
  </mc:AlternateContent>
  <xr:revisionPtr revIDLastSave="51" documentId="13_ncr:1_{7F41F676-AC22-4C3B-8594-DBCE762B9425}" xr6:coauthVersionLast="47" xr6:coauthVersionMax="47" xr10:uidLastSave="{58D42848-62FF-47EC-A905-6702DF4D255E}"/>
  <bookViews>
    <workbookView xWindow="0" yWindow="0" windowWidth="23040" windowHeight="9060" xr2:uid="{00000000-000D-0000-FFFF-FFFF00000000}"/>
  </bookViews>
  <sheets>
    <sheet name="Annex_Додаток С.2" sheetId="1" r:id="rId1"/>
  </sheets>
  <definedNames>
    <definedName name="_xlnm.Print_Titles" localSheetId="0">'Annex_Додаток С.2'!$2:$5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6" i="1" l="1"/>
  <c r="K87" i="1"/>
  <c r="K88" i="1"/>
  <c r="K90" i="1"/>
  <c r="K91" i="1"/>
  <c r="K92" i="1"/>
  <c r="K94" i="1"/>
  <c r="K95" i="1"/>
  <c r="K96" i="1"/>
  <c r="K98" i="1"/>
  <c r="K99" i="1"/>
  <c r="K100" i="1"/>
  <c r="K102" i="1"/>
  <c r="K103" i="1"/>
  <c r="K104" i="1"/>
  <c r="K106" i="1"/>
  <c r="K107" i="1"/>
  <c r="K108" i="1"/>
  <c r="K110" i="1"/>
  <c r="K111" i="1"/>
  <c r="K112" i="1"/>
  <c r="K114" i="1"/>
  <c r="K115" i="1"/>
  <c r="K116" i="1"/>
  <c r="K118" i="1"/>
  <c r="K119" i="1"/>
  <c r="K120" i="1"/>
  <c r="K122" i="1"/>
  <c r="K123" i="1"/>
  <c r="K124" i="1"/>
  <c r="K126" i="1"/>
  <c r="K127" i="1"/>
  <c r="K128" i="1"/>
  <c r="K130" i="1"/>
  <c r="K131" i="1"/>
  <c r="K132" i="1"/>
  <c r="K134" i="1"/>
  <c r="K135" i="1"/>
  <c r="K136" i="1"/>
  <c r="K138" i="1"/>
  <c r="K139" i="1"/>
  <c r="K140" i="1"/>
  <c r="K142" i="1"/>
  <c r="K143" i="1"/>
  <c r="K144" i="1"/>
  <c r="K146" i="1"/>
  <c r="K147" i="1"/>
  <c r="K148" i="1"/>
  <c r="K82" i="1"/>
  <c r="K83" i="1"/>
  <c r="K84" i="1"/>
  <c r="K80" i="1"/>
  <c r="K78" i="1"/>
  <c r="K79" i="1"/>
  <c r="K74" i="1"/>
  <c r="K75" i="1"/>
  <c r="K76" i="1"/>
  <c r="K70" i="1"/>
  <c r="K71" i="1"/>
  <c r="K72" i="1"/>
  <c r="K66" i="1"/>
  <c r="K67" i="1"/>
  <c r="K68" i="1"/>
  <c r="K62" i="1"/>
  <c r="K63" i="1"/>
  <c r="K64" i="1"/>
  <c r="K58" i="1"/>
  <c r="K59" i="1"/>
  <c r="K60" i="1"/>
  <c r="K54" i="1"/>
  <c r="K55" i="1"/>
  <c r="K56" i="1"/>
  <c r="K46" i="1"/>
  <c r="K47" i="1"/>
  <c r="K48" i="1"/>
  <c r="K50" i="1"/>
  <c r="K51" i="1"/>
  <c r="K52" i="1"/>
  <c r="K149" i="1" l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27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6" i="1"/>
  <c r="K24" i="1" l="1"/>
  <c r="K42" i="1"/>
</calcChain>
</file>

<file path=xl/sharedStrings.xml><?xml version="1.0" encoding="utf-8"?>
<sst xmlns="http://schemas.openxmlformats.org/spreadsheetml/2006/main" count="600" uniqueCount="304">
  <si>
    <t xml:space="preserve">Annex С.2 - DRC FINANCIAL BID FORM FOR GOODS
Додаток C.2 - ФОРМА ФІНАНСОВОЇ ПРОПОЗИЦІЇ ДРБ НА ТОВАРИ						</t>
  </si>
  <si>
    <t>Annex C.2 
Financial Bid 
Додаток C.2
Фінансова пропозиція</t>
  </si>
  <si>
    <t>ITB reference number: ITB-UKR-2023-007
Номер тендеру ITB-UKR-2023-007</t>
  </si>
  <si>
    <t>DRC to complete/ Заповнює ДРБ</t>
  </si>
  <si>
    <t>Bidder to complete / Заповнює Учасник</t>
  </si>
  <si>
    <t xml:space="preserve">LOT 1 - Visibility textile products (bags, t-shirts, vests etc.) / ЛОТ 1 - Тканинні вироби з лого (сумки, футболки, жилети і т.д.) 			</t>
  </si>
  <si>
    <t>#</t>
  </si>
  <si>
    <t>Item Required /
Необхідний товар</t>
  </si>
  <si>
    <t>Characteristics, accorrding to detailed technical specification - Annex C1.1
Характеристики, згідно до детальної технічної специфікації - Додаток C1.1</t>
  </si>
  <si>
    <t>Unit / 
Одиниця виміру</t>
  </si>
  <si>
    <t>Estimated annual consumption /
Орієнтовний річний обсяг споживання</t>
  </si>
  <si>
    <t>Item offered (name, full specification)
Запропонований товар (назва, повна специфікація)</t>
  </si>
  <si>
    <t>Quantity offered /
Запропонована кількість</t>
  </si>
  <si>
    <t>Unit Price, excl.VAT /
Ціна за одиницю,без ПДВ</t>
  </si>
  <si>
    <t>Total price, excl.VAT /
Сума, без ПДВ</t>
  </si>
  <si>
    <t>1.1</t>
  </si>
  <si>
    <t>Baseball cap with embroidery or patch DRC logo
|
Бейсболка з вишитим лого DRC чи шевроном</t>
  </si>
  <si>
    <t>As per the specification in the Annex С.1
|
Згідно специфікації у Додатку С.1</t>
  </si>
  <si>
    <t>pcs / 
штука</t>
  </si>
  <si>
    <t>1.2</t>
  </si>
  <si>
    <t>1.3</t>
  </si>
  <si>
    <t>Polo T-shirt with embroidery DRC logo 
| 
Футболка-поло з вишитим лого DRC</t>
  </si>
  <si>
    <t>1.4</t>
  </si>
  <si>
    <t>1.5</t>
  </si>
  <si>
    <t>1.6</t>
  </si>
  <si>
    <t>1.7</t>
  </si>
  <si>
    <t>Visibility vest DRC logo printing
|
Жилет з нанесенням лого DRC</t>
  </si>
  <si>
    <t>1.8</t>
  </si>
  <si>
    <t>1.9</t>
  </si>
  <si>
    <t>Visibility vest DRC and donor logo printing 
|
Жилет з нанесенням лого DRC і лого донора</t>
  </si>
  <si>
    <t>1.10</t>
  </si>
  <si>
    <t>Visibility vest DRC and donor logos printing 
|
Жилет з нанесенням лого DRC і лого донора</t>
  </si>
  <si>
    <t>1.11</t>
  </si>
  <si>
    <t xml:space="preserve">Fleece jacket with embroidered DRC logo
|
Флісова кофта з вишитим лого DRC </t>
  </si>
  <si>
    <t>1.12</t>
  </si>
  <si>
    <t>Eco-bag marked with embroidery DRC logo
|
Еко-сумка з вишитим логотипом DRC</t>
  </si>
  <si>
    <t>1.13</t>
  </si>
  <si>
    <t>1.14</t>
  </si>
  <si>
    <t>1.15</t>
  </si>
  <si>
    <t>Eco-bag marked with embroidery DRC and donor  logos
|
Еко-сумка з вишитим лого DRC і лого донора.</t>
  </si>
  <si>
    <t>1.16</t>
  </si>
  <si>
    <t>Visibility patch with DRC logo with velcro
|
Нашивка з логотипом DRC на липучці</t>
  </si>
  <si>
    <t>1.17</t>
  </si>
  <si>
    <t>Visibility patch with donor logo with velcro
|
Нашивка з логотипом донора на липучці</t>
  </si>
  <si>
    <t>1.18</t>
  </si>
  <si>
    <t>Reusable face mask with DRC logo
|
Багаторазова маска для обличчя з лого DRC</t>
  </si>
  <si>
    <t>Total bid amount LOT 1, excluding VAT
Загальна сума пропозиції по ЛОТ 1,  без ПДВ</t>
  </si>
  <si>
    <t xml:space="preserve"> LOT 2 Promotional Materials (cups, flags, pens etc.) / ЛОТ 2 Рекламні матеріали (чашки, прапорці, ручки і т.д.)</t>
  </si>
  <si>
    <t>Minimum estimated annual  consumption /
Мінімальний розрахунковий річний обсяг споживання</t>
  </si>
  <si>
    <t>Quantity offered
Запропонована кількість</t>
  </si>
  <si>
    <t>2.1</t>
  </si>
  <si>
    <t>Table flag with DRC logo 
|
Прапор для столу з логотипом DRC</t>
  </si>
  <si>
    <t>2.2</t>
  </si>
  <si>
    <t>Table flag with DRC and donor logos 
|
Прапор для столу з логотипами DRC та донора</t>
  </si>
  <si>
    <t>2.3</t>
  </si>
  <si>
    <t>Ball pen with DRC logo
|
Кулькова ручка з лого DRC</t>
  </si>
  <si>
    <t>2.4</t>
  </si>
  <si>
    <t>Ball pen with DRC and donor logos
|
Кулькова ручка з лого DRC та логотипами донора</t>
  </si>
  <si>
    <t>2.5</t>
  </si>
  <si>
    <t>Lanyard with DRC logo
|
Ланьярд з лого DRC</t>
  </si>
  <si>
    <t>2.6</t>
  </si>
  <si>
    <t>Thermos with DRC and donor logos
|
Термос з логотипами DRC та донорів</t>
  </si>
  <si>
    <t>2.7</t>
  </si>
  <si>
    <t>Thermocup with DRC and donor logos
|
Термочашка з логотипами DRC та донора</t>
  </si>
  <si>
    <t>2.8</t>
  </si>
  <si>
    <t>Car magnets with DRC logo 
|
Магніти на автомобілі з логотипом DRC</t>
  </si>
  <si>
    <t>2.9</t>
  </si>
  <si>
    <t>Car magnets with donor logo 
|
Магніти на автомобілі з логотипом донора</t>
  </si>
  <si>
    <t>2.10</t>
  </si>
  <si>
    <t>USB flash drive with DRC logo
|
USB флеш-накопичувач з логотипом DRC</t>
  </si>
  <si>
    <t>2.11</t>
  </si>
  <si>
    <t>USB flash drive with DRC and donor logos
|
USB флеш-накопичувач з лого DRC та донора</t>
  </si>
  <si>
    <t>2.12</t>
  </si>
  <si>
    <t>Cup with DRC logo 
|
Чашка з нанесенням лого DRC</t>
  </si>
  <si>
    <t>2.13</t>
  </si>
  <si>
    <t>Cup with DRC and donor logos 
|
Чашка з нанесеннямз лого DRC та донора</t>
  </si>
  <si>
    <t>2.14</t>
  </si>
  <si>
    <t>Webcam cover with DRC logo
|
Кришка-заглушка для веб камери з лого DRC</t>
  </si>
  <si>
    <t>2.15</t>
  </si>
  <si>
    <t>Reusable plastic bottle for water with DRC and donor logos
|
Багаторазова пляшка для води з лого DRC та донорів</t>
  </si>
  <si>
    <t>Total bid amount LOT 2, excluding VAT
Загальна сума пропозиції по ЛОТ 2,  без ПДВ</t>
  </si>
  <si>
    <t xml:space="preserve"> LOT 3 Printing materials/ ЛОТ 3 Поліграфічні матеріали</t>
  </si>
  <si>
    <t>3.1</t>
  </si>
  <si>
    <t>Business cards printing + mock-ups adjusting
|
Друк візитних карток та адаптація дизайну</t>
  </si>
  <si>
    <t>3.1.1</t>
  </si>
  <si>
    <t>Business cards printing + mock-ups adjusting 1-99 pcs /
Друк візитних карток та адаптація дизайну 1-99 шт</t>
  </si>
  <si>
    <t>3.1.2</t>
  </si>
  <si>
    <t>Business cards printing + mock-ups adjusting 100-499 pcs /
Друк візитних карток та адаптація дизайну 100-499 шт</t>
  </si>
  <si>
    <t>3.1.3</t>
  </si>
  <si>
    <t>Business cards printing + mock-ups adjusting 500 or more pcs /
Друк візитних карток та адаптація дизайну 500 або більше шт</t>
  </si>
  <si>
    <t>3.2</t>
  </si>
  <si>
    <t>Stickers with DRC logo
|
Наліпки з лого DRC</t>
  </si>
  <si>
    <t>3.2.1</t>
  </si>
  <si>
    <t>Stickers with DRC logo 1-99 pcs /
Наліпки з лого DRC 1-99 шт</t>
  </si>
  <si>
    <t>3.2.2</t>
  </si>
  <si>
    <t>Stickers with DRC logo 100-499 pcs /
Наліпки з лого DRC 100-499 шт</t>
  </si>
  <si>
    <t>3.2.3</t>
  </si>
  <si>
    <t>Stickers with DRC logo 500 or more pcs /
Наліпки з лого DRC 500 або більше шт</t>
  </si>
  <si>
    <t>3.3</t>
  </si>
  <si>
    <t>3.3.1</t>
  </si>
  <si>
    <t>3.3.2</t>
  </si>
  <si>
    <t>3.3.3</t>
  </si>
  <si>
    <t>3.4</t>
  </si>
  <si>
    <t>Stickers with DRC and donor logos
|
Наліпки з лого DRC та донора</t>
  </si>
  <si>
    <t>3.4.1</t>
  </si>
  <si>
    <t>Stickers with DRC and donor logos 1-99 pcs /
Наліпки з лого DRC та донора 1-99 шт</t>
  </si>
  <si>
    <t>3.4.2</t>
  </si>
  <si>
    <t>Stickers with DRC and donor logos- 100-499 pcs /
Наліпки з лого DRC та донора 100-499 шт</t>
  </si>
  <si>
    <t>3.4.3</t>
  </si>
  <si>
    <t>Stickers with DRC and donor logos 500 or more pcs /
Наліпки з лого DRC та донора 500 або більше шт</t>
  </si>
  <si>
    <t>3.5</t>
  </si>
  <si>
    <t>3.5.1</t>
  </si>
  <si>
    <t>3.5.2</t>
  </si>
  <si>
    <t>Stickers with DRC and donor logos 100-499 pcs /
Наліпки з лого DRC та донора 100-499 шт</t>
  </si>
  <si>
    <t>3.5.3</t>
  </si>
  <si>
    <t>3.6</t>
  </si>
  <si>
    <t>3.6.1</t>
  </si>
  <si>
    <t>3.6.2</t>
  </si>
  <si>
    <t>3.6.3</t>
  </si>
  <si>
    <t>3.7</t>
  </si>
  <si>
    <t>Stickers "no weapon" for cars
|
Наліпки на авто "no weapon"</t>
  </si>
  <si>
    <t>3.7.1</t>
  </si>
  <si>
    <t>Stickers "no weapon" for cars 1-99 pcs /
Наліпки на авто "no weapon" 1-99 шт</t>
  </si>
  <si>
    <t>3.7.2</t>
  </si>
  <si>
    <t>Stickers "no weapon" for cars 100-499 pcs /
Наліпки на авто "no weapon" 100-499 шт</t>
  </si>
  <si>
    <t>3.7.3</t>
  </si>
  <si>
    <t>Stickers "no weapon" for cars 500 or more pcs /
Наліпки на авто "no weapon" 500 або більше шт</t>
  </si>
  <si>
    <t>3.8</t>
  </si>
  <si>
    <t>Office sign with DRC logo
|
Табличка для офісу з лого DRC</t>
  </si>
  <si>
    <t>3.8.1</t>
  </si>
  <si>
    <t>Office sign with DRC logo 1-99 pcs/
Табличка для офісу з лого DRC 1-99 шт</t>
  </si>
  <si>
    <t>3.8.2</t>
  </si>
  <si>
    <t>Office sign with DRC logo 100-499 pcs /
Табличка для офісу з лого DRC 100-499 шт</t>
  </si>
  <si>
    <t>3.8.3</t>
  </si>
  <si>
    <t>Office sign with DRC logo 500 or more pcs /
Табличка для офісу з лого DRC 500 або більше шт</t>
  </si>
  <si>
    <t>3.9</t>
  </si>
  <si>
    <t>Notebook with DRC logo
|
Блокнот з лого DRC</t>
  </si>
  <si>
    <t>3.9.1</t>
  </si>
  <si>
    <t>Notebook with DRC logo 1-99 pcs /
Блокнот з лого DRC 1-99 шт</t>
  </si>
  <si>
    <t>3.9.2</t>
  </si>
  <si>
    <t>Notebook with DRC logo 100-499 pcs /
Блокнот з лого DRC 100-499 шт</t>
  </si>
  <si>
    <t>3.9.3</t>
  </si>
  <si>
    <t>Notebook with DRC logo 500 or more pcs /
Блокнот з лого DRC 500 або більше шт</t>
  </si>
  <si>
    <t>3.10</t>
  </si>
  <si>
    <t>Notebook with DRC and donor logos
|
Блокнот з лого DRC та донора</t>
  </si>
  <si>
    <t>3.10.1</t>
  </si>
  <si>
    <t>Notebook with DRC and donor logos 1-99 pcs /
Блокнот з лого DRC та донора 1-99 шт</t>
  </si>
  <si>
    <t>3.10.2</t>
  </si>
  <si>
    <t>Notebook with DRC and donor logos 100-499 pcs /
Блокнот з лого DRC та донора 100-499 шт</t>
  </si>
  <si>
    <t>3.10.3</t>
  </si>
  <si>
    <t>Notebook with DRC and donor logos 500 or more pcs /
Блокнот з лого DRC та донора 500 або більше шт</t>
  </si>
  <si>
    <t>3.11</t>
  </si>
  <si>
    <t>Undated diary for notes with DRC logo
|
Щоденник недатований для нотаток з логотипом DRC</t>
  </si>
  <si>
    <t>3.11.1</t>
  </si>
  <si>
    <t>Undated diary for notes with DRC logo 1-99 pcs /
Щоденник недатований для нотаток з логотипом DRC 1-99 шт</t>
  </si>
  <si>
    <t>3.11.2</t>
  </si>
  <si>
    <t>Undated diary for notes with DRC logo 100-499 pcs /
Щоденник недатований для нотаток з логотипом DRC</t>
  </si>
  <si>
    <t>3.11.3</t>
  </si>
  <si>
    <t>Undated diary for notes with DRC logo 500 or more pcs /
Щоденник недатований для нотаток з логотипом DRC 500 або більше шт</t>
  </si>
  <si>
    <t>3.12</t>
  </si>
  <si>
    <t>Undated diary for notes with DRC and donor logos
|
Щоденник недатований для нотаток з логотипами DRC та донора</t>
  </si>
  <si>
    <t>3.12.1</t>
  </si>
  <si>
    <t>Undated diary for notes with DRC and donor logos 1-99 pcs /
Щоденник недатований для нотаток з логотипами DRC та донора 1-99 шт</t>
  </si>
  <si>
    <t>3.12.2</t>
  </si>
  <si>
    <t>Undated diary for notes with DRC and donor logos 100-499 pcs /
Щоденник недатований для нотаток з логотипами DRC та донора 100-499 шт</t>
  </si>
  <si>
    <t>3.12.3</t>
  </si>
  <si>
    <t>Undated diary for notes with DRC and donor logos 500 or more pcs /
Щоденник недатований для нотаток з логотипами DRC та донора 500 або більше шт</t>
  </si>
  <si>
    <t>3.13</t>
  </si>
  <si>
    <t xml:space="preserve">Leaflet printing
|
Друк лифлету </t>
  </si>
  <si>
    <t>3.13.1</t>
  </si>
  <si>
    <t>Leaflet printing 1-99 pcs /
Друк лифлету 1-99 шт</t>
  </si>
  <si>
    <t>3.13.2</t>
  </si>
  <si>
    <t>Leaflet printing 100-499 pcs /
Друк лифлету 100-499 шт</t>
  </si>
  <si>
    <t>3.13.3</t>
  </si>
  <si>
    <t>Leaflet printing 500 or more pcs /
Друк лифлету 500 або більше шт</t>
  </si>
  <si>
    <t>3.14</t>
  </si>
  <si>
    <t>Poster printing
|
Друк постеру</t>
  </si>
  <si>
    <t>3.14.1</t>
  </si>
  <si>
    <t>Poster printing 1-99 pcs /
Друк постеру 1-99 шт</t>
  </si>
  <si>
    <t>3.14.2</t>
  </si>
  <si>
    <t>Poster printing 100-499 pcs /
Друк постеру 100-499 шт</t>
  </si>
  <si>
    <t>3.14.3</t>
  </si>
  <si>
    <t>Poster printing 500 or more pcs /
Друк постеру 500 або більше шт</t>
  </si>
  <si>
    <t>3.15</t>
  </si>
  <si>
    <t>DRC brochure printing
|
Друк брошури щодо діяльності DRC</t>
  </si>
  <si>
    <t>3.15.1</t>
  </si>
  <si>
    <t>DRC brochure printing 1-99 pcs /
Друк брошури щодо діяльності DRC 1-99 шт</t>
  </si>
  <si>
    <t>3.15.2</t>
  </si>
  <si>
    <t>DRC brochure printing 100-499 pcs /
Друк брошури щодо діяльності DRC 100-499 шт</t>
  </si>
  <si>
    <t>3.15.3</t>
  </si>
  <si>
    <t>DRC brochure printing 500 or more pcs /
Друк брошури щодо діяльності DRC 500 або більше шт</t>
  </si>
  <si>
    <t>3.16</t>
  </si>
  <si>
    <t>Printing of the DRC 2023 calendar
|
Друк DRC календаря на 2023 рік</t>
  </si>
  <si>
    <t>3.16.1</t>
  </si>
  <si>
    <t>Printing of the DRC 2023 calendar 1-99 pcs / 
Друк DRC календаря на 2023 рік 1-99 шт</t>
  </si>
  <si>
    <t>3.16.2</t>
  </si>
  <si>
    <t>Printing of the DRC 2023 calendar 100-499 pcs / 
Друк DRC календаря на 2023 рік 100-499 шт</t>
  </si>
  <si>
    <t>3.16.3</t>
  </si>
  <si>
    <t>Printing of the DRC 2023 calendar 500 or more pcs / 
Друк DRC календаря на 2023 рік 500 або більше шт</t>
  </si>
  <si>
    <t>3.17</t>
  </si>
  <si>
    <t>Printing of the DRC 2023 table calendar
|
Друк настільного календаря DRC на 2023 рік</t>
  </si>
  <si>
    <t>3.17.1</t>
  </si>
  <si>
    <t>Printing of the DRC 2023 table calendar 1-99 pcs /
Друк настільного календаря DRC на 2023 рік 1-99 шт</t>
  </si>
  <si>
    <t>3.17.2</t>
  </si>
  <si>
    <t>Printing of the DRC 2023 table calendar 100-499 pcs /
Друк настільного календаря DRC на 2023 рік 100-499 шт</t>
  </si>
  <si>
    <t>3.17.3</t>
  </si>
  <si>
    <t>Printing of the DRC 2023 table calendar 500 or more pcs /
Друк настільного календаря DRC на 2023 рік 500 або більше шт</t>
  </si>
  <si>
    <t>3.18</t>
  </si>
  <si>
    <t xml:space="preserve">Printing of the DRC 2023 quarterly calendar
|
Друк квартального календаря DRC на 2023 рік </t>
  </si>
  <si>
    <t>3.18.1</t>
  </si>
  <si>
    <t>Printing of the DRC 2023 quarterly calendar 1-99 pcs /
Друк квартального календаря DRC на 2023 рік 1-99 шт</t>
  </si>
  <si>
    <t>3.18.2</t>
  </si>
  <si>
    <t>Printing of the DRC 2023 quarterly calendar 100-499 pcs /
Друк квартального календаря DRC на 2023 рік 100-499 шт</t>
  </si>
  <si>
    <t>3.18.3</t>
  </si>
  <si>
    <t>Printing of the DRC 2023 quarterly calendar 500 or more pcs /
Друк квартального календаря DRC на 2023 рік 500 або більше шт</t>
  </si>
  <si>
    <t>3.19</t>
  </si>
  <si>
    <t>Printing of the DRC 2023 greeting postcard
|
Друк вітальної листівки DRC на 2023 рік</t>
  </si>
  <si>
    <t>3.19.1</t>
  </si>
  <si>
    <t>Printing of the DRC 2023 greeting postcard 1-99 pcs /
Друк вітальної листівки DRC на 2023 рік 1-99 шт</t>
  </si>
  <si>
    <t>3.19.2</t>
  </si>
  <si>
    <t>Printing of the DRC 2023 greeting postcard 100-499 pcs /
Друк вітальної листівки DRC на 2023 рік 100-499 шт</t>
  </si>
  <si>
    <t>3.19.3</t>
  </si>
  <si>
    <t>Printing of the DRC 2023 greeting postcard 500 or more pcs /
Друк вітальної листівки DRC на 2023 рік 500 або більше шт</t>
  </si>
  <si>
    <t>3.20</t>
  </si>
  <si>
    <t>Printing of coloring books "Dangerous Quest" 
|
Друк книжок-розмальовок "Небезпечний квест"</t>
  </si>
  <si>
    <t>3.20.1</t>
  </si>
  <si>
    <t>Printing of coloring books "Dangerous Quest" 1-99 pcs /
Друк книжок-розмальовок "Небезпечний квест" 1-99 шт</t>
  </si>
  <si>
    <t>3.20.2</t>
  </si>
  <si>
    <t>Printing of coloring books "Dangerous Quest" 100-499 pcs /
Друк книжок-розмальовок "Небезпечний квест" 100-499 шт</t>
  </si>
  <si>
    <t>3.20.3</t>
  </si>
  <si>
    <t>Printing of coloring books "Dangerous Quest" 500 or more pcs /
Друк книжок-розмальовок "Небезпечний квест" 500 або більше шт</t>
  </si>
  <si>
    <t>3.21</t>
  </si>
  <si>
    <t>Pocket calendar with DRC and donor logos
|                                                                                                                
Календар кишеньковий  з лого DRC та донора</t>
  </si>
  <si>
    <t>3.21.1</t>
  </si>
  <si>
    <t>Pocket calendar with DRC and donor logos 1-99 pcs /                                                                                                            
Календар кишеньковий  з лого DRC та донора 1-99 шт</t>
  </si>
  <si>
    <t>3.21.2</t>
  </si>
  <si>
    <t>Pocket calendar with DRC and donor logos 100-499 pcs /                                                                                                            
Календар кишеньковий  з лого DRC та донора 100-499 шт</t>
  </si>
  <si>
    <t>3.21.3</t>
  </si>
  <si>
    <t>Pocket calendar with DRC and donor logos 500 or more pcs /                                                                                                            
Календар кишеньковий  з лого DRC та донора 500 або більше шт</t>
  </si>
  <si>
    <t>3.22</t>
  </si>
  <si>
    <t>High-quality photo printing on canvas
|
Високоякісний друк фотографій на полотні</t>
  </si>
  <si>
    <t>3.22.1</t>
  </si>
  <si>
    <t>High-quality photo printing on canvas 1-99 pcs /
Високоякісний друк фотографій на полотні 1-99 шт</t>
  </si>
  <si>
    <t>3.22.2</t>
  </si>
  <si>
    <t>High-quality photo printing on canvas 100-499 pcs /
Високоякісний друк фотографій на полотні 100-499 шт</t>
  </si>
  <si>
    <t>3.22.3</t>
  </si>
  <si>
    <t>High-quality photo printing on canvas 500 or more pcs /
Високоякісний друк фотографій на полотні 500 або більше шт</t>
  </si>
  <si>
    <t>3.23</t>
  </si>
  <si>
    <t>Folder with DRC logo
|
Папка з лого DRC</t>
  </si>
  <si>
    <t>3.23.1</t>
  </si>
  <si>
    <t>Folder with DRC logo 1-99 pcs/
Папка з лого DRC 1-99 шт</t>
  </si>
  <si>
    <t>3.23.2</t>
  </si>
  <si>
    <t>Folder with DRC logo 100-499 pcs /
Папка з лого DRC 100-499 шт</t>
  </si>
  <si>
    <t>3.23.3</t>
  </si>
  <si>
    <t>Folder with DRC logo 500 or more pcs /
Папка з лого DRC 500 або більше шт</t>
  </si>
  <si>
    <t>3.24</t>
  </si>
  <si>
    <t>Folder with DRC and donor logos
|
Папка з лого DRC та донора</t>
  </si>
  <si>
    <t>3.24.1</t>
  </si>
  <si>
    <t>Folder with DRC and donor logos 1-99 pcs /
Папка з лого DRC та донора 1-99 шт</t>
  </si>
  <si>
    <t>3.24.2</t>
  </si>
  <si>
    <t>Folder with DRC and donor logos 100-499 pcs /
Папка з лого DRC та донора 100-499 шт</t>
  </si>
  <si>
    <t>3.24.3</t>
  </si>
  <si>
    <t>Folder with DRC and donor logos 500 or more pcs /
Папка з лого DRC та донора 500 або більше шт</t>
  </si>
  <si>
    <t>3.25</t>
  </si>
  <si>
    <t>DRC roll-up banner 
|  
Банер DRC типу ролл-ап</t>
  </si>
  <si>
    <t>3.25.1</t>
  </si>
  <si>
    <t>DRC roll-up banner 1-99 pcs /
Банер DRC типу ролл-ап 1-99 шт</t>
  </si>
  <si>
    <t>3.25.2</t>
  </si>
  <si>
    <t>DRC roll-up banner 100-499 pcs /
Банер DRC типу ролл-ап 100-499 шт</t>
  </si>
  <si>
    <t>3.25.3</t>
  </si>
  <si>
    <t>DRC roll-up banner 500 or more pcs /
Банер DRC типу ролл-ап 500 або більше шт</t>
  </si>
  <si>
    <t>3.26</t>
  </si>
  <si>
    <t>Roll-up banner with DRC and donor logos
|  
Банер типу ролл-ап з лого  DRC та лого донора</t>
  </si>
  <si>
    <t>3.26.1</t>
  </si>
  <si>
    <t>Roll-up banner with DRC and donor logos 1-99 pcs /
Банер типу ролл-ап з лого  DRC та лого донора 1-99 шт</t>
  </si>
  <si>
    <t>3.26.2</t>
  </si>
  <si>
    <t>Roll-up banner with DRC and donor logos 100-499 pcs /
Банер типу ролл-ап з лого  DRC та лого донора 100-499 шт</t>
  </si>
  <si>
    <t>3.26.3</t>
  </si>
  <si>
    <t>Roll-up banner with DRC and donor logos 500 or more pcs /
Банер типу ролл-ап з лого  DRC та лого донора 500 або більше шт</t>
  </si>
  <si>
    <t>Total bid amount LOT 3, excluding VAT
Загальна сума пропозиції по ЛОТ 3,  без ПДВ</t>
  </si>
  <si>
    <t>Delivery time required (days after PO signature):
Термін постачання (днів з моменту підписання договору):</t>
  </si>
  <si>
    <t>14 calendar days / 
14 календарних днів</t>
  </si>
  <si>
    <t>Delivery time offered (days after PO signature):
Пропонований термін постачання (днів з моменту підписання договору):</t>
  </si>
  <si>
    <t>Delivery Terms required:
Необхідні умови постачання:</t>
  </si>
  <si>
    <t>DDP INCOTERMS 2020</t>
  </si>
  <si>
    <t>DDP</t>
  </si>
  <si>
    <t>Delivery Terms offered:
Пропоновані умови постачання:</t>
  </si>
  <si>
    <t>Delivery Destination required:
Необхідне місце постачання:</t>
  </si>
  <si>
    <t>Kyiv/ Lviv / Dnipro / Chernihiv / Mykolaiv / Merefa/ Sumy, Ukraine 
|
Київ/ Львів/ Дніпро/ Чернігів/ Миколаїв/ Мерефа/ Суми, Україна</t>
  </si>
  <si>
    <t>Delivery Destination offered:
Пропоноване місце постачання:</t>
  </si>
  <si>
    <t>Minimum bid validity period required:
Необхідний мінімальний термін дії пропозиції:</t>
  </si>
  <si>
    <t>45 calendar days / 
45 календарних днів</t>
  </si>
  <si>
    <t>Bid validity period offfered:
Пропонований мінімальний термін дії пропозиції:</t>
  </si>
  <si>
    <t>Currency of Tender:
Валюта тендера:</t>
  </si>
  <si>
    <t>UAH</t>
  </si>
  <si>
    <t>Ukrainian Hryvnia
Гривня</t>
  </si>
  <si>
    <t>Currency of bid:
Валюта пропозиції:</t>
  </si>
  <si>
    <t>note 1: prices should be submitted excluding VAT, please see clarification in the Annex D.
/
примітка 1: ціни повинні бути надані без ПДВ, будь ласка, дивіться роз'яснення в Додатку D.</t>
  </si>
  <si>
    <t>Company Name:
Назва компанії:</t>
  </si>
  <si>
    <t>Signed by a duly authorized company representative:
Підпис уповноваженої особи:</t>
  </si>
  <si>
    <t>Title:
Посада:</t>
  </si>
  <si>
    <t>Date:
Дата:</t>
  </si>
  <si>
    <t>Print Name:
ПІБ:</t>
  </si>
  <si>
    <t>Stamp of company 
Печатка компанії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</si>
</sst>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</font>
    <font>
      <b/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color theme="1"/>
      <name val="Calibri"/>
      <family val="2"/>
      <charset val="204"/>
    </font>
    <font>
      <b/>
      <sz val="12"/>
      <color theme="1"/>
      <name val="Calibri"/>
      <family val="2"/>
      <charset val="204"/>
    </font>
    <font>
      <b/>
      <sz val="12"/>
      <name val="Calibri"/>
      <family val="2"/>
    </font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rgb="FF000000"/>
      </right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/>
      <bottom style="thin">
        <color auto="1"/>
      </bottom>
      <diagonal/>
    </border>
    <border>
      <left style="medium">
        <color rgb="FF000000"/>
      </left>
      <right/>
      <top style="thin">
        <color auto="1"/>
      </top>
      <bottom/>
      <diagonal/>
    </border>
    <border>
      <left/>
      <right style="medium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000000"/>
      </bottom>
      <diagonal/>
    </border>
    <border>
      <left/>
      <right/>
      <top style="thin">
        <color auto="1"/>
      </top>
      <bottom style="medium">
        <color rgb="FF000000"/>
      </bottom>
      <diagonal/>
    </border>
    <border>
      <left/>
      <right style="medium">
        <color rgb="FF000000"/>
      </right>
      <top style="thin">
        <color auto="1"/>
      </top>
      <bottom style="medium">
        <color rgb="FF000000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2" fillId="2" borderId="0" xfId="0" applyFont="1" applyFill="1"/>
    <xf numFmtId="0" fontId="1" fillId="0" borderId="0" xfId="0" applyFont="1"/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4" fontId="9" fillId="0" borderId="3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15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vertical="center" wrapText="1"/>
    </xf>
    <xf numFmtId="0" fontId="13" fillId="0" borderId="0" xfId="0" applyFont="1"/>
    <xf numFmtId="0" fontId="14" fillId="0" borderId="0" xfId="0" applyFont="1"/>
    <xf numFmtId="0" fontId="15" fillId="0" borderId="0" xfId="0" applyFont="1"/>
    <xf numFmtId="1" fontId="10" fillId="0" borderId="5" xfId="0" applyNumberFormat="1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" fontId="10" fillId="0" borderId="17" xfId="0" applyNumberFormat="1" applyFont="1" applyBorder="1" applyAlignment="1">
      <alignment horizontal="center" vertical="center" wrapText="1"/>
    </xf>
    <xf numFmtId="4" fontId="10" fillId="0" borderId="20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right" vertical="center" wrapText="1"/>
    </xf>
    <xf numFmtId="0" fontId="4" fillId="0" borderId="17" xfId="0" applyFont="1" applyBorder="1" applyAlignment="1">
      <alignment horizontal="center" vertical="center" wrapText="1"/>
    </xf>
    <xf numFmtId="0" fontId="11" fillId="0" borderId="17" xfId="0" applyFont="1" applyBorder="1" applyAlignment="1">
      <alignment vertical="center" wrapText="1"/>
    </xf>
    <xf numFmtId="0" fontId="11" fillId="0" borderId="18" xfId="0" applyFont="1" applyBorder="1" applyAlignment="1">
      <alignment vertical="center" wrapText="1"/>
    </xf>
    <xf numFmtId="1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4" fontId="10" fillId="0" borderId="19" xfId="0" applyNumberFormat="1" applyFont="1" applyBorder="1" applyAlignment="1">
      <alignment horizontal="center" vertical="center" wrapText="1"/>
    </xf>
    <xf numFmtId="4" fontId="10" fillId="0" borderId="21" xfId="0" applyNumberFormat="1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wrapText="1"/>
    </xf>
    <xf numFmtId="0" fontId="10" fillId="0" borderId="5" xfId="0" applyFont="1" applyBorder="1" applyAlignment="1">
      <alignment horizontal="left" wrapText="1"/>
    </xf>
    <xf numFmtId="0" fontId="11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wrapText="1"/>
    </xf>
    <xf numFmtId="0" fontId="10" fillId="0" borderId="8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1" fillId="0" borderId="19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3" borderId="2" xfId="0" applyFont="1" applyFill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right" vertical="center" wrapText="1"/>
    </xf>
    <xf numFmtId="0" fontId="7" fillId="0" borderId="8" xfId="0" applyFont="1" applyBorder="1" applyAlignment="1">
      <alignment horizontal="right" vertical="center" wrapText="1"/>
    </xf>
    <xf numFmtId="0" fontId="7" fillId="0" borderId="5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wrapText="1"/>
    </xf>
    <xf numFmtId="0" fontId="10" fillId="0" borderId="24" xfId="0" applyFont="1" applyBorder="1" applyAlignment="1">
      <alignment horizontal="center" wrapText="1"/>
    </xf>
    <xf numFmtId="0" fontId="10" fillId="0" borderId="22" xfId="0" applyFont="1" applyBorder="1" applyAlignment="1">
      <alignment horizont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left" wrapText="1"/>
    </xf>
    <xf numFmtId="0" fontId="10" fillId="0" borderId="17" xfId="0" applyFont="1" applyBorder="1" applyAlignment="1">
      <alignment horizontal="left" wrapText="1"/>
    </xf>
    <xf numFmtId="0" fontId="10" fillId="0" borderId="25" xfId="0" applyFont="1" applyBorder="1" applyAlignment="1">
      <alignment horizontal="left" wrapText="1"/>
    </xf>
    <xf numFmtId="0" fontId="10" fillId="0" borderId="15" xfId="0" applyFont="1" applyBorder="1" applyAlignment="1">
      <alignment horizontal="left" wrapText="1"/>
    </xf>
    <xf numFmtId="0" fontId="11" fillId="0" borderId="11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1" fontId="10" fillId="0" borderId="4" xfId="0" applyNumberFormat="1" applyFont="1" applyBorder="1" applyAlignment="1">
      <alignment horizontal="center" vertical="center" wrapText="1"/>
    </xf>
    <xf numFmtId="1" fontId="10" fillId="0" borderId="8" xfId="0" applyNumberFormat="1" applyFont="1" applyBorder="1" applyAlignment="1">
      <alignment horizontal="center" vertical="center" wrapText="1"/>
    </xf>
    <xf numFmtId="1" fontId="10" fillId="0" borderId="7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wrapText="1"/>
    </xf>
    <xf numFmtId="0" fontId="8" fillId="0" borderId="27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7" fillId="2" borderId="28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0" fontId="7" fillId="2" borderId="30" xfId="0" applyFont="1" applyFill="1" applyBorder="1" applyAlignment="1">
      <alignment horizontal="center" vertical="center" wrapText="1"/>
    </xf>
    <xf numFmtId="0" fontId="7" fillId="2" borderId="31" xfId="0" applyFont="1" applyFill="1" applyBorder="1" applyAlignment="1">
      <alignment horizontal="center" vertical="center" wrapText="1"/>
    </xf>
    <xf numFmtId="0" fontId="7" fillId="2" borderId="32" xfId="0" applyFont="1" applyFill="1" applyBorder="1" applyAlignment="1">
      <alignment horizontal="center" vertical="center" wrapText="1"/>
    </xf>
    <xf numFmtId="0" fontId="7" fillId="0" borderId="33" xfId="0" applyFont="1" applyBorder="1" applyAlignment="1">
      <alignment horizontal="left" vertical="center" wrapText="1"/>
    </xf>
    <xf numFmtId="0" fontId="7" fillId="3" borderId="34" xfId="0" applyFont="1" applyFill="1" applyBorder="1" applyAlignment="1">
      <alignment horizontal="left" vertical="center" wrapText="1"/>
    </xf>
    <xf numFmtId="0" fontId="12" fillId="0" borderId="33" xfId="0" applyFont="1" applyBorder="1" applyAlignment="1">
      <alignment horizontal="left" vertical="center" wrapText="1"/>
    </xf>
    <xf numFmtId="0" fontId="9" fillId="0" borderId="35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7" fillId="2" borderId="38" xfId="0" applyFont="1" applyFill="1" applyBorder="1" applyAlignment="1">
      <alignment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right" vertical="center" wrapText="1"/>
    </xf>
    <xf numFmtId="0" fontId="7" fillId="0" borderId="24" xfId="0" applyFont="1" applyBorder="1" applyAlignment="1">
      <alignment horizontal="right" vertical="center" wrapText="1"/>
    </xf>
    <xf numFmtId="0" fontId="7" fillId="0" borderId="22" xfId="0" applyFont="1" applyBorder="1" applyAlignment="1">
      <alignment horizontal="right" vertical="center" wrapText="1"/>
    </xf>
    <xf numFmtId="4" fontId="9" fillId="0" borderId="20" xfId="0" applyNumberFormat="1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43" xfId="0" applyFont="1" applyBorder="1" applyAlignment="1">
      <alignment horizontal="center" vertical="center" wrapText="1"/>
    </xf>
    <xf numFmtId="0" fontId="12" fillId="0" borderId="44" xfId="0" applyFont="1" applyBorder="1" applyAlignment="1">
      <alignment horizontal="center" vertical="center" wrapText="1"/>
    </xf>
    <xf numFmtId="0" fontId="12" fillId="0" borderId="4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0</xdr:row>
      <xdr:rowOff>371475</xdr:rowOff>
    </xdr:from>
    <xdr:to>
      <xdr:col>2</xdr:col>
      <xdr:colOff>1389414</xdr:colOff>
      <xdr:row>1</xdr:row>
      <xdr:rowOff>651097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C87CCAB-C626-4F21-AE79-9E25077508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075" y="371475"/>
          <a:ext cx="2141616" cy="9929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63"/>
  <sheetViews>
    <sheetView tabSelected="1" view="pageBreakPreview" zoomScale="70" zoomScaleNormal="70" zoomScaleSheetLayoutView="70" workbookViewId="0">
      <selection activeCell="G155" sqref="G155"/>
    </sheetView>
  </sheetViews>
  <sheetFormatPr defaultRowHeight="15.75"/>
  <cols>
    <col min="1" max="1" width="10.42578125" style="21" customWidth="1"/>
    <col min="2" max="2" width="4.42578125" style="21" customWidth="1"/>
    <col min="3" max="3" width="69.140625" style="21" customWidth="1"/>
    <col min="4" max="4" width="56" style="21" customWidth="1"/>
    <col min="5" max="5" width="15.140625" style="21" customWidth="1"/>
    <col min="6" max="6" width="34.5703125" style="21" customWidth="1"/>
    <col min="7" max="7" width="54" style="21" customWidth="1"/>
    <col min="8" max="8" width="23.28515625" style="21" customWidth="1"/>
    <col min="9" max="9" width="22.140625" style="21" customWidth="1"/>
    <col min="10" max="10" width="23.7109375" style="21" customWidth="1"/>
    <col min="11" max="11" width="21.7109375" style="21" customWidth="1"/>
  </cols>
  <sheetData>
    <row r="1" spans="1:11" s="22" customFormat="1" ht="56.25" customHeight="1">
      <c r="A1" s="78"/>
      <c r="B1" s="78"/>
      <c r="C1" s="78"/>
      <c r="D1" s="76" t="s">
        <v>0</v>
      </c>
      <c r="E1" s="76"/>
      <c r="F1" s="77"/>
      <c r="G1" s="77"/>
      <c r="H1" s="77"/>
      <c r="I1" s="77"/>
      <c r="J1" s="77"/>
      <c r="K1" s="80" t="s">
        <v>1</v>
      </c>
    </row>
    <row r="2" spans="1:11" s="22" customFormat="1" ht="78" customHeight="1">
      <c r="A2" s="78"/>
      <c r="B2" s="78"/>
      <c r="C2" s="78"/>
      <c r="D2" s="78" t="s">
        <v>2</v>
      </c>
      <c r="E2" s="78"/>
      <c r="F2" s="78"/>
      <c r="G2" s="78"/>
      <c r="H2" s="78"/>
      <c r="I2" s="78"/>
      <c r="J2" s="78"/>
      <c r="K2" s="81"/>
    </row>
    <row r="3" spans="1:11" s="1" customFormat="1" ht="18.75">
      <c r="A3" s="79" t="s">
        <v>3</v>
      </c>
      <c r="B3" s="79"/>
      <c r="C3" s="79"/>
      <c r="D3" s="79"/>
      <c r="E3" s="79"/>
      <c r="F3" s="79"/>
      <c r="G3" s="79" t="s">
        <v>4</v>
      </c>
      <c r="H3" s="79"/>
      <c r="I3" s="79"/>
      <c r="J3" s="79"/>
      <c r="K3" s="79"/>
    </row>
    <row r="4" spans="1:11" ht="20.100000000000001" customHeight="1">
      <c r="A4" s="82" t="s">
        <v>5</v>
      </c>
      <c r="B4" s="83"/>
      <c r="C4" s="83"/>
      <c r="D4" s="83"/>
      <c r="E4" s="83"/>
      <c r="F4" s="83"/>
      <c r="G4" s="83"/>
      <c r="H4" s="83"/>
      <c r="I4" s="83"/>
      <c r="J4" s="83"/>
      <c r="K4" s="84"/>
    </row>
    <row r="5" spans="1:11" ht="107.45" customHeight="1">
      <c r="A5" s="5" t="s">
        <v>6</v>
      </c>
      <c r="B5" s="72" t="s">
        <v>7</v>
      </c>
      <c r="C5" s="75"/>
      <c r="D5" s="44" t="s">
        <v>8</v>
      </c>
      <c r="E5" s="14" t="s">
        <v>9</v>
      </c>
      <c r="F5" s="46" t="s">
        <v>10</v>
      </c>
      <c r="G5" s="74" t="s">
        <v>11</v>
      </c>
      <c r="H5" s="75"/>
      <c r="I5" s="7" t="s">
        <v>12</v>
      </c>
      <c r="J5" s="6" t="s">
        <v>13</v>
      </c>
      <c r="K5" s="8" t="s">
        <v>14</v>
      </c>
    </row>
    <row r="6" spans="1:11" ht="48.75">
      <c r="A6" s="15" t="s">
        <v>15</v>
      </c>
      <c r="B6" s="48" t="s">
        <v>16</v>
      </c>
      <c r="C6" s="64"/>
      <c r="D6" s="16" t="s">
        <v>17</v>
      </c>
      <c r="E6" s="17" t="s">
        <v>18</v>
      </c>
      <c r="F6" s="3">
        <v>1000</v>
      </c>
      <c r="G6" s="49"/>
      <c r="H6" s="50"/>
      <c r="I6" s="24">
        <v>0</v>
      </c>
      <c r="J6" s="25">
        <v>0</v>
      </c>
      <c r="K6" s="26">
        <f>J6*I6</f>
        <v>0</v>
      </c>
    </row>
    <row r="7" spans="1:11" ht="48.75">
      <c r="A7" s="15" t="s">
        <v>19</v>
      </c>
      <c r="B7" s="48" t="s">
        <v>16</v>
      </c>
      <c r="C7" s="64"/>
      <c r="D7" s="16" t="s">
        <v>17</v>
      </c>
      <c r="E7" s="17" t="s">
        <v>18</v>
      </c>
      <c r="F7" s="3">
        <v>1000</v>
      </c>
      <c r="G7" s="49"/>
      <c r="H7" s="50"/>
      <c r="I7" s="24">
        <v>0</v>
      </c>
      <c r="J7" s="25">
        <v>0</v>
      </c>
      <c r="K7" s="26">
        <f t="shared" ref="K7:K23" si="0">J7*I7</f>
        <v>0</v>
      </c>
    </row>
    <row r="8" spans="1:11" ht="47.25">
      <c r="A8" s="15" t="s">
        <v>20</v>
      </c>
      <c r="B8" s="48" t="s">
        <v>21</v>
      </c>
      <c r="C8" s="64"/>
      <c r="D8" s="16" t="s">
        <v>17</v>
      </c>
      <c r="E8" s="17" t="s">
        <v>18</v>
      </c>
      <c r="F8" s="3">
        <v>250</v>
      </c>
      <c r="G8" s="49"/>
      <c r="H8" s="50"/>
      <c r="I8" s="24">
        <v>0</v>
      </c>
      <c r="J8" s="25">
        <v>0</v>
      </c>
      <c r="K8" s="26">
        <f t="shared" si="0"/>
        <v>0</v>
      </c>
    </row>
    <row r="9" spans="1:11" ht="47.25">
      <c r="A9" s="15" t="s">
        <v>22</v>
      </c>
      <c r="B9" s="48" t="s">
        <v>21</v>
      </c>
      <c r="C9" s="64"/>
      <c r="D9" s="16" t="s">
        <v>17</v>
      </c>
      <c r="E9" s="17" t="s">
        <v>18</v>
      </c>
      <c r="F9" s="3">
        <v>250</v>
      </c>
      <c r="G9" s="49"/>
      <c r="H9" s="50"/>
      <c r="I9" s="24">
        <v>0</v>
      </c>
      <c r="J9" s="25">
        <v>0</v>
      </c>
      <c r="K9" s="26">
        <f t="shared" si="0"/>
        <v>0</v>
      </c>
    </row>
    <row r="10" spans="1:11" ht="47.25">
      <c r="A10" s="15" t="s">
        <v>23</v>
      </c>
      <c r="B10" s="48" t="s">
        <v>21</v>
      </c>
      <c r="C10" s="64"/>
      <c r="D10" s="16" t="s">
        <v>17</v>
      </c>
      <c r="E10" s="17" t="s">
        <v>18</v>
      </c>
      <c r="F10" s="3">
        <v>250</v>
      </c>
      <c r="G10" s="49"/>
      <c r="H10" s="50"/>
      <c r="I10" s="24">
        <v>0</v>
      </c>
      <c r="J10" s="25">
        <v>0</v>
      </c>
      <c r="K10" s="26">
        <f t="shared" si="0"/>
        <v>0</v>
      </c>
    </row>
    <row r="11" spans="1:11" ht="47.25">
      <c r="A11" s="15" t="s">
        <v>24</v>
      </c>
      <c r="B11" s="48" t="s">
        <v>21</v>
      </c>
      <c r="C11" s="64"/>
      <c r="D11" s="16" t="s">
        <v>17</v>
      </c>
      <c r="E11" s="17" t="s">
        <v>18</v>
      </c>
      <c r="F11" s="3">
        <v>250</v>
      </c>
      <c r="G11" s="49"/>
      <c r="H11" s="50"/>
      <c r="I11" s="24">
        <v>0</v>
      </c>
      <c r="J11" s="25">
        <v>0</v>
      </c>
      <c r="K11" s="26">
        <f t="shared" si="0"/>
        <v>0</v>
      </c>
    </row>
    <row r="12" spans="1:11" ht="47.25">
      <c r="A12" s="15" t="s">
        <v>25</v>
      </c>
      <c r="B12" s="48" t="s">
        <v>26</v>
      </c>
      <c r="C12" s="64"/>
      <c r="D12" s="16" t="s">
        <v>17</v>
      </c>
      <c r="E12" s="17" t="s">
        <v>18</v>
      </c>
      <c r="F12" s="3">
        <v>1000</v>
      </c>
      <c r="G12" s="49"/>
      <c r="H12" s="50"/>
      <c r="I12" s="24">
        <v>0</v>
      </c>
      <c r="J12" s="25">
        <v>0</v>
      </c>
      <c r="K12" s="26">
        <f t="shared" si="0"/>
        <v>0</v>
      </c>
    </row>
    <row r="13" spans="1:11" ht="47.25">
      <c r="A13" s="15" t="s">
        <v>27</v>
      </c>
      <c r="B13" s="48" t="s">
        <v>26</v>
      </c>
      <c r="C13" s="64"/>
      <c r="D13" s="16" t="s">
        <v>17</v>
      </c>
      <c r="E13" s="17" t="s">
        <v>18</v>
      </c>
      <c r="F13" s="3">
        <v>1000</v>
      </c>
      <c r="G13" s="49"/>
      <c r="H13" s="50"/>
      <c r="I13" s="24">
        <v>0</v>
      </c>
      <c r="J13" s="25">
        <v>0</v>
      </c>
      <c r="K13" s="26">
        <f t="shared" si="0"/>
        <v>0</v>
      </c>
    </row>
    <row r="14" spans="1:11" ht="47.25">
      <c r="A14" s="15" t="s">
        <v>28</v>
      </c>
      <c r="B14" s="48" t="s">
        <v>29</v>
      </c>
      <c r="C14" s="64"/>
      <c r="D14" s="16" t="s">
        <v>17</v>
      </c>
      <c r="E14" s="17" t="s">
        <v>18</v>
      </c>
      <c r="F14" s="3">
        <v>500</v>
      </c>
      <c r="G14" s="49"/>
      <c r="H14" s="50"/>
      <c r="I14" s="24">
        <v>0</v>
      </c>
      <c r="J14" s="25">
        <v>0</v>
      </c>
      <c r="K14" s="26">
        <f t="shared" si="0"/>
        <v>0</v>
      </c>
    </row>
    <row r="15" spans="1:11" ht="47.25">
      <c r="A15" s="15" t="s">
        <v>30</v>
      </c>
      <c r="B15" s="48" t="s">
        <v>31</v>
      </c>
      <c r="C15" s="64"/>
      <c r="D15" s="16" t="s">
        <v>17</v>
      </c>
      <c r="E15" s="17" t="s">
        <v>18</v>
      </c>
      <c r="F15" s="3">
        <v>500</v>
      </c>
      <c r="G15" s="49"/>
      <c r="H15" s="50"/>
      <c r="I15" s="24">
        <v>0</v>
      </c>
      <c r="J15" s="25">
        <v>0</v>
      </c>
      <c r="K15" s="26">
        <f t="shared" si="0"/>
        <v>0</v>
      </c>
    </row>
    <row r="16" spans="1:11" ht="47.25">
      <c r="A16" s="15" t="s">
        <v>32</v>
      </c>
      <c r="B16" s="48" t="s">
        <v>33</v>
      </c>
      <c r="C16" s="64"/>
      <c r="D16" s="16" t="s">
        <v>17</v>
      </c>
      <c r="E16" s="17" t="s">
        <v>18</v>
      </c>
      <c r="F16" s="3">
        <v>1000</v>
      </c>
      <c r="G16" s="49"/>
      <c r="H16" s="50"/>
      <c r="I16" s="24">
        <v>0</v>
      </c>
      <c r="J16" s="25">
        <v>0</v>
      </c>
      <c r="K16" s="26">
        <f t="shared" si="0"/>
        <v>0</v>
      </c>
    </row>
    <row r="17" spans="1:11" ht="47.25">
      <c r="A17" s="15" t="s">
        <v>34</v>
      </c>
      <c r="B17" s="48" t="s">
        <v>35</v>
      </c>
      <c r="C17" s="64"/>
      <c r="D17" s="16" t="s">
        <v>17</v>
      </c>
      <c r="E17" s="17" t="s">
        <v>18</v>
      </c>
      <c r="F17" s="3">
        <v>1000</v>
      </c>
      <c r="G17" s="49"/>
      <c r="H17" s="50"/>
      <c r="I17" s="24">
        <v>0</v>
      </c>
      <c r="J17" s="25">
        <v>0</v>
      </c>
      <c r="K17" s="26">
        <f t="shared" si="0"/>
        <v>0</v>
      </c>
    </row>
    <row r="18" spans="1:11" ht="47.25">
      <c r="A18" s="15" t="s">
        <v>36</v>
      </c>
      <c r="B18" s="48" t="s">
        <v>35</v>
      </c>
      <c r="C18" s="64"/>
      <c r="D18" s="16" t="s">
        <v>17</v>
      </c>
      <c r="E18" s="17" t="s">
        <v>18</v>
      </c>
      <c r="F18" s="3">
        <v>1000</v>
      </c>
      <c r="G18" s="49"/>
      <c r="H18" s="50"/>
      <c r="I18" s="24">
        <v>0</v>
      </c>
      <c r="J18" s="25">
        <v>0</v>
      </c>
      <c r="K18" s="26">
        <f t="shared" si="0"/>
        <v>0</v>
      </c>
    </row>
    <row r="19" spans="1:11" ht="47.25">
      <c r="A19" s="15" t="s">
        <v>37</v>
      </c>
      <c r="B19" s="48" t="s">
        <v>35</v>
      </c>
      <c r="C19" s="64"/>
      <c r="D19" s="16" t="s">
        <v>17</v>
      </c>
      <c r="E19" s="17" t="s">
        <v>18</v>
      </c>
      <c r="F19" s="3">
        <v>1000</v>
      </c>
      <c r="G19" s="49"/>
      <c r="H19" s="50"/>
      <c r="I19" s="24">
        <v>0</v>
      </c>
      <c r="J19" s="25">
        <v>0</v>
      </c>
      <c r="K19" s="26">
        <f t="shared" si="0"/>
        <v>0</v>
      </c>
    </row>
    <row r="20" spans="1:11" ht="47.25">
      <c r="A20" s="15" t="s">
        <v>38</v>
      </c>
      <c r="B20" s="48" t="s">
        <v>39</v>
      </c>
      <c r="C20" s="64"/>
      <c r="D20" s="16" t="s">
        <v>17</v>
      </c>
      <c r="E20" s="17" t="s">
        <v>18</v>
      </c>
      <c r="F20" s="3">
        <v>1000</v>
      </c>
      <c r="G20" s="49"/>
      <c r="H20" s="50"/>
      <c r="I20" s="24">
        <v>0</v>
      </c>
      <c r="J20" s="25">
        <v>0</v>
      </c>
      <c r="K20" s="26">
        <f t="shared" si="0"/>
        <v>0</v>
      </c>
    </row>
    <row r="21" spans="1:11" ht="47.25">
      <c r="A21" s="15" t="s">
        <v>40</v>
      </c>
      <c r="B21" s="48" t="s">
        <v>41</v>
      </c>
      <c r="C21" s="64"/>
      <c r="D21" s="16" t="s">
        <v>17</v>
      </c>
      <c r="E21" s="17" t="s">
        <v>18</v>
      </c>
      <c r="F21" s="3">
        <v>2000</v>
      </c>
      <c r="G21" s="49"/>
      <c r="H21" s="50"/>
      <c r="I21" s="24">
        <v>0</v>
      </c>
      <c r="J21" s="25">
        <v>0</v>
      </c>
      <c r="K21" s="26">
        <f t="shared" si="0"/>
        <v>0</v>
      </c>
    </row>
    <row r="22" spans="1:11" ht="47.25">
      <c r="A22" s="15" t="s">
        <v>42</v>
      </c>
      <c r="B22" s="48" t="s">
        <v>43</v>
      </c>
      <c r="C22" s="64"/>
      <c r="D22" s="16" t="s">
        <v>17</v>
      </c>
      <c r="E22" s="17" t="s">
        <v>18</v>
      </c>
      <c r="F22" s="3">
        <v>2000</v>
      </c>
      <c r="G22" s="49"/>
      <c r="H22" s="50"/>
      <c r="I22" s="24">
        <v>0</v>
      </c>
      <c r="J22" s="25">
        <v>0</v>
      </c>
      <c r="K22" s="26">
        <f t="shared" si="0"/>
        <v>0</v>
      </c>
    </row>
    <row r="23" spans="1:11" ht="47.25">
      <c r="A23" s="15" t="s">
        <v>44</v>
      </c>
      <c r="B23" s="48" t="s">
        <v>45</v>
      </c>
      <c r="C23" s="64"/>
      <c r="D23" s="16" t="s">
        <v>17</v>
      </c>
      <c r="E23" s="17" t="s">
        <v>18</v>
      </c>
      <c r="F23" s="3">
        <v>2000</v>
      </c>
      <c r="G23" s="49"/>
      <c r="H23" s="50"/>
      <c r="I23" s="24">
        <v>0</v>
      </c>
      <c r="J23" s="25">
        <v>0</v>
      </c>
      <c r="K23" s="26">
        <f t="shared" si="0"/>
        <v>0</v>
      </c>
    </row>
    <row r="24" spans="1:11" ht="37.15" customHeight="1">
      <c r="A24" s="11"/>
      <c r="B24" s="11"/>
      <c r="C24" s="12"/>
      <c r="D24" s="11"/>
      <c r="E24" s="11"/>
      <c r="F24" s="13"/>
      <c r="G24" s="69" t="s">
        <v>46</v>
      </c>
      <c r="H24" s="70"/>
      <c r="I24" s="70"/>
      <c r="J24" s="71"/>
      <c r="K24" s="9">
        <f>SUM(K6:K23)</f>
        <v>0</v>
      </c>
    </row>
    <row r="25" spans="1:11" s="23" customFormat="1" ht="20.100000000000001" customHeight="1">
      <c r="A25" s="65" t="s">
        <v>47</v>
      </c>
      <c r="B25" s="66"/>
      <c r="C25" s="66"/>
      <c r="D25" s="66"/>
      <c r="E25" s="66"/>
      <c r="F25" s="66"/>
      <c r="G25" s="66"/>
      <c r="H25" s="66"/>
      <c r="I25" s="66"/>
      <c r="J25" s="66"/>
      <c r="K25" s="67"/>
    </row>
    <row r="26" spans="1:11" ht="90" customHeight="1">
      <c r="A26" s="5" t="s">
        <v>6</v>
      </c>
      <c r="B26" s="72" t="s">
        <v>7</v>
      </c>
      <c r="C26" s="75"/>
      <c r="D26" s="44" t="s">
        <v>8</v>
      </c>
      <c r="E26" s="14" t="s">
        <v>9</v>
      </c>
      <c r="F26" s="8" t="s">
        <v>48</v>
      </c>
      <c r="G26" s="74" t="s">
        <v>11</v>
      </c>
      <c r="H26" s="75"/>
      <c r="I26" s="7" t="s">
        <v>49</v>
      </c>
      <c r="J26" s="6" t="s">
        <v>13</v>
      </c>
      <c r="K26" s="8" t="s">
        <v>14</v>
      </c>
    </row>
    <row r="27" spans="1:11" ht="49.9" customHeight="1">
      <c r="A27" s="15" t="s">
        <v>50</v>
      </c>
      <c r="B27" s="48" t="s">
        <v>51</v>
      </c>
      <c r="C27" s="64"/>
      <c r="D27" s="16" t="s">
        <v>17</v>
      </c>
      <c r="E27" s="17" t="s">
        <v>18</v>
      </c>
      <c r="F27" s="3">
        <v>1000</v>
      </c>
      <c r="G27" s="49"/>
      <c r="H27" s="50"/>
      <c r="I27" s="24">
        <v>0</v>
      </c>
      <c r="J27" s="25">
        <v>0</v>
      </c>
      <c r="K27" s="26">
        <f>J27*I27</f>
        <v>0</v>
      </c>
    </row>
    <row r="28" spans="1:11" ht="48" customHeight="1">
      <c r="A28" s="15" t="s">
        <v>52</v>
      </c>
      <c r="B28" s="48" t="s">
        <v>53</v>
      </c>
      <c r="C28" s="64"/>
      <c r="D28" s="16" t="s">
        <v>17</v>
      </c>
      <c r="E28" s="17" t="s">
        <v>18</v>
      </c>
      <c r="F28" s="3">
        <v>1000</v>
      </c>
      <c r="G28" s="49"/>
      <c r="H28" s="50"/>
      <c r="I28" s="24">
        <v>0</v>
      </c>
      <c r="J28" s="25">
        <v>0</v>
      </c>
      <c r="K28" s="26">
        <f t="shared" ref="K28:K41" si="1">J28*I28</f>
        <v>0</v>
      </c>
    </row>
    <row r="29" spans="1:11" ht="49.9" customHeight="1">
      <c r="A29" s="15" t="s">
        <v>54</v>
      </c>
      <c r="B29" s="48" t="s">
        <v>55</v>
      </c>
      <c r="C29" s="64"/>
      <c r="D29" s="16" t="s">
        <v>17</v>
      </c>
      <c r="E29" s="17" t="s">
        <v>18</v>
      </c>
      <c r="F29" s="3">
        <v>5000</v>
      </c>
      <c r="G29" s="49"/>
      <c r="H29" s="50"/>
      <c r="I29" s="24">
        <v>0</v>
      </c>
      <c r="J29" s="25">
        <v>0</v>
      </c>
      <c r="K29" s="26">
        <f t="shared" si="1"/>
        <v>0</v>
      </c>
    </row>
    <row r="30" spans="1:11" ht="52.9" customHeight="1">
      <c r="A30" s="15" t="s">
        <v>56</v>
      </c>
      <c r="B30" s="48" t="s">
        <v>57</v>
      </c>
      <c r="C30" s="64"/>
      <c r="D30" s="16" t="s">
        <v>17</v>
      </c>
      <c r="E30" s="17" t="s">
        <v>18</v>
      </c>
      <c r="F30" s="3">
        <v>5000</v>
      </c>
      <c r="G30" s="49"/>
      <c r="H30" s="50"/>
      <c r="I30" s="24">
        <v>0</v>
      </c>
      <c r="J30" s="25">
        <v>0</v>
      </c>
      <c r="K30" s="26">
        <f t="shared" si="1"/>
        <v>0</v>
      </c>
    </row>
    <row r="31" spans="1:11" ht="49.9" customHeight="1">
      <c r="A31" s="15" t="s">
        <v>58</v>
      </c>
      <c r="B31" s="48" t="s">
        <v>59</v>
      </c>
      <c r="C31" s="64"/>
      <c r="D31" s="16" t="s">
        <v>17</v>
      </c>
      <c r="E31" s="17" t="s">
        <v>18</v>
      </c>
      <c r="F31" s="3">
        <v>2000</v>
      </c>
      <c r="G31" s="49"/>
      <c r="H31" s="50"/>
      <c r="I31" s="24">
        <v>0</v>
      </c>
      <c r="J31" s="25">
        <v>0</v>
      </c>
      <c r="K31" s="26">
        <f t="shared" si="1"/>
        <v>0</v>
      </c>
    </row>
    <row r="32" spans="1:11" ht="49.9" customHeight="1">
      <c r="A32" s="15" t="s">
        <v>60</v>
      </c>
      <c r="B32" s="48" t="s">
        <v>61</v>
      </c>
      <c r="C32" s="64"/>
      <c r="D32" s="16" t="s">
        <v>17</v>
      </c>
      <c r="E32" s="17" t="s">
        <v>18</v>
      </c>
      <c r="F32" s="3">
        <v>1000</v>
      </c>
      <c r="G32" s="49"/>
      <c r="H32" s="50"/>
      <c r="I32" s="24">
        <v>0</v>
      </c>
      <c r="J32" s="25">
        <v>0</v>
      </c>
      <c r="K32" s="26">
        <f t="shared" si="1"/>
        <v>0</v>
      </c>
    </row>
    <row r="33" spans="1:11" ht="49.9" customHeight="1">
      <c r="A33" s="15" t="s">
        <v>62</v>
      </c>
      <c r="B33" s="48" t="s">
        <v>63</v>
      </c>
      <c r="C33" s="64"/>
      <c r="D33" s="16" t="s">
        <v>17</v>
      </c>
      <c r="E33" s="17" t="s">
        <v>18</v>
      </c>
      <c r="F33" s="3">
        <v>1000</v>
      </c>
      <c r="G33" s="49"/>
      <c r="H33" s="50"/>
      <c r="I33" s="24">
        <v>0</v>
      </c>
      <c r="J33" s="25">
        <v>0</v>
      </c>
      <c r="K33" s="26">
        <f t="shared" si="1"/>
        <v>0</v>
      </c>
    </row>
    <row r="34" spans="1:11" ht="49.9" customHeight="1">
      <c r="A34" s="15" t="s">
        <v>64</v>
      </c>
      <c r="B34" s="48" t="s">
        <v>65</v>
      </c>
      <c r="C34" s="64"/>
      <c r="D34" s="16" t="s">
        <v>17</v>
      </c>
      <c r="E34" s="17" t="s">
        <v>18</v>
      </c>
      <c r="F34" s="3">
        <v>200</v>
      </c>
      <c r="G34" s="49"/>
      <c r="H34" s="50"/>
      <c r="I34" s="24">
        <v>0</v>
      </c>
      <c r="J34" s="25">
        <v>0</v>
      </c>
      <c r="K34" s="26">
        <f t="shared" si="1"/>
        <v>0</v>
      </c>
    </row>
    <row r="35" spans="1:11" ht="49.9" customHeight="1">
      <c r="A35" s="15" t="s">
        <v>66</v>
      </c>
      <c r="B35" s="48" t="s">
        <v>67</v>
      </c>
      <c r="C35" s="64"/>
      <c r="D35" s="16" t="s">
        <v>17</v>
      </c>
      <c r="E35" s="17" t="s">
        <v>18</v>
      </c>
      <c r="F35" s="3">
        <v>200</v>
      </c>
      <c r="G35" s="49"/>
      <c r="H35" s="50"/>
      <c r="I35" s="24">
        <v>0</v>
      </c>
      <c r="J35" s="25">
        <v>0</v>
      </c>
      <c r="K35" s="26">
        <f t="shared" si="1"/>
        <v>0</v>
      </c>
    </row>
    <row r="36" spans="1:11" ht="49.9" customHeight="1">
      <c r="A36" s="15" t="s">
        <v>68</v>
      </c>
      <c r="B36" s="48" t="s">
        <v>69</v>
      </c>
      <c r="C36" s="64"/>
      <c r="D36" s="16" t="s">
        <v>17</v>
      </c>
      <c r="E36" s="17" t="s">
        <v>18</v>
      </c>
      <c r="F36" s="3">
        <v>50</v>
      </c>
      <c r="G36" s="49"/>
      <c r="H36" s="50"/>
      <c r="I36" s="24">
        <v>0</v>
      </c>
      <c r="J36" s="25">
        <v>0</v>
      </c>
      <c r="K36" s="26">
        <f t="shared" si="1"/>
        <v>0</v>
      </c>
    </row>
    <row r="37" spans="1:11" ht="49.9" customHeight="1">
      <c r="A37" s="15" t="s">
        <v>70</v>
      </c>
      <c r="B37" s="48" t="s">
        <v>71</v>
      </c>
      <c r="C37" s="64"/>
      <c r="D37" s="16" t="s">
        <v>17</v>
      </c>
      <c r="E37" s="17" t="s">
        <v>18</v>
      </c>
      <c r="F37" s="3">
        <v>200</v>
      </c>
      <c r="G37" s="49"/>
      <c r="H37" s="50"/>
      <c r="I37" s="24">
        <v>0</v>
      </c>
      <c r="J37" s="25">
        <v>0</v>
      </c>
      <c r="K37" s="26">
        <f t="shared" si="1"/>
        <v>0</v>
      </c>
    </row>
    <row r="38" spans="1:11" ht="49.9" customHeight="1">
      <c r="A38" s="15" t="s">
        <v>72</v>
      </c>
      <c r="B38" s="48" t="s">
        <v>73</v>
      </c>
      <c r="C38" s="64"/>
      <c r="D38" s="16" t="s">
        <v>17</v>
      </c>
      <c r="E38" s="17" t="s">
        <v>18</v>
      </c>
      <c r="F38" s="3">
        <v>1000</v>
      </c>
      <c r="G38" s="49"/>
      <c r="H38" s="50"/>
      <c r="I38" s="24">
        <v>0</v>
      </c>
      <c r="J38" s="25">
        <v>0</v>
      </c>
      <c r="K38" s="26">
        <f t="shared" si="1"/>
        <v>0</v>
      </c>
    </row>
    <row r="39" spans="1:11" ht="49.9" customHeight="1">
      <c r="A39" s="15" t="s">
        <v>74</v>
      </c>
      <c r="B39" s="48" t="s">
        <v>75</v>
      </c>
      <c r="C39" s="64"/>
      <c r="D39" s="16" t="s">
        <v>17</v>
      </c>
      <c r="E39" s="17" t="s">
        <v>18</v>
      </c>
      <c r="F39" s="3">
        <v>1000</v>
      </c>
      <c r="G39" s="49"/>
      <c r="H39" s="50"/>
      <c r="I39" s="24">
        <v>0</v>
      </c>
      <c r="J39" s="25">
        <v>0</v>
      </c>
      <c r="K39" s="26">
        <f t="shared" si="1"/>
        <v>0</v>
      </c>
    </row>
    <row r="40" spans="1:11" ht="49.9" customHeight="1">
      <c r="A40" s="15" t="s">
        <v>76</v>
      </c>
      <c r="B40" s="85" t="s">
        <v>77</v>
      </c>
      <c r="C40" s="86"/>
      <c r="D40" s="16" t="s">
        <v>17</v>
      </c>
      <c r="E40" s="27" t="s">
        <v>18</v>
      </c>
      <c r="F40" s="4">
        <v>1000</v>
      </c>
      <c r="G40" s="49"/>
      <c r="H40" s="50"/>
      <c r="I40" s="24">
        <v>0</v>
      </c>
      <c r="J40" s="25">
        <v>0</v>
      </c>
      <c r="K40" s="26">
        <f t="shared" si="1"/>
        <v>0</v>
      </c>
    </row>
    <row r="41" spans="1:11" ht="65.45" customHeight="1">
      <c r="A41" s="15" t="s">
        <v>78</v>
      </c>
      <c r="B41" s="48" t="s">
        <v>79</v>
      </c>
      <c r="C41" s="64"/>
      <c r="D41" s="16" t="s">
        <v>17</v>
      </c>
      <c r="E41" s="17" t="s">
        <v>18</v>
      </c>
      <c r="F41" s="3">
        <v>1000</v>
      </c>
      <c r="G41" s="49"/>
      <c r="H41" s="50"/>
      <c r="I41" s="24">
        <v>0</v>
      </c>
      <c r="J41" s="25">
        <v>0</v>
      </c>
      <c r="K41" s="26">
        <f t="shared" si="1"/>
        <v>0</v>
      </c>
    </row>
    <row r="42" spans="1:11" ht="37.15" customHeight="1">
      <c r="A42" s="11"/>
      <c r="B42" s="11"/>
      <c r="C42" s="12"/>
      <c r="D42" s="11"/>
      <c r="E42" s="11"/>
      <c r="F42" s="13"/>
      <c r="G42" s="69" t="s">
        <v>80</v>
      </c>
      <c r="H42" s="70"/>
      <c r="I42" s="70"/>
      <c r="J42" s="71"/>
      <c r="K42" s="10">
        <f>SUM(K27:K41)</f>
        <v>0</v>
      </c>
    </row>
    <row r="43" spans="1:11" s="23" customFormat="1" ht="20.100000000000001" customHeight="1">
      <c r="A43" s="65" t="s">
        <v>81</v>
      </c>
      <c r="B43" s="66"/>
      <c r="C43" s="66"/>
      <c r="D43" s="68"/>
      <c r="E43" s="66"/>
      <c r="F43" s="66"/>
      <c r="G43" s="66"/>
      <c r="H43" s="66"/>
      <c r="I43" s="66"/>
      <c r="J43" s="66"/>
      <c r="K43" s="67"/>
    </row>
    <row r="44" spans="1:11" ht="96.75" customHeight="1">
      <c r="A44" s="5" t="s">
        <v>6</v>
      </c>
      <c r="B44" s="72" t="s">
        <v>7</v>
      </c>
      <c r="C44" s="73"/>
      <c r="D44" s="103" t="s">
        <v>8</v>
      </c>
      <c r="E44" s="45" t="s">
        <v>9</v>
      </c>
      <c r="F44" s="8" t="s">
        <v>48</v>
      </c>
      <c r="G44" s="74" t="s">
        <v>11</v>
      </c>
      <c r="H44" s="75"/>
      <c r="I44" s="7" t="s">
        <v>49</v>
      </c>
      <c r="J44" s="6" t="s">
        <v>13</v>
      </c>
      <c r="K44" s="8" t="s">
        <v>14</v>
      </c>
    </row>
    <row r="45" spans="1:11" ht="49.9" customHeight="1">
      <c r="A45" s="15" t="s">
        <v>82</v>
      </c>
      <c r="B45" s="96" t="s">
        <v>83</v>
      </c>
      <c r="C45" s="97"/>
      <c r="D45" s="97"/>
      <c r="E45" s="97"/>
      <c r="F45" s="98"/>
      <c r="G45" s="53"/>
      <c r="H45" s="54"/>
      <c r="I45" s="54"/>
      <c r="J45" s="54"/>
      <c r="K45" s="55"/>
    </row>
    <row r="46" spans="1:11" ht="49.9" customHeight="1">
      <c r="A46" s="30" t="s">
        <v>84</v>
      </c>
      <c r="B46" s="47" t="s">
        <v>85</v>
      </c>
      <c r="C46" s="47"/>
      <c r="D46" s="32" t="s">
        <v>17</v>
      </c>
      <c r="E46" s="31" t="s">
        <v>18</v>
      </c>
      <c r="F46" s="36">
        <v>15000</v>
      </c>
      <c r="G46" s="53"/>
      <c r="H46" s="87"/>
      <c r="I46" s="34">
        <v>0</v>
      </c>
      <c r="J46" s="28">
        <v>0</v>
      </c>
      <c r="K46" s="29">
        <f t="shared" ref="K46:K48" si="2">J46*I46</f>
        <v>0</v>
      </c>
    </row>
    <row r="47" spans="1:11" ht="49.9" customHeight="1">
      <c r="A47" s="30" t="s">
        <v>86</v>
      </c>
      <c r="B47" s="47" t="s">
        <v>87</v>
      </c>
      <c r="C47" s="47"/>
      <c r="D47" s="32" t="s">
        <v>17</v>
      </c>
      <c r="E47" s="31" t="s">
        <v>18</v>
      </c>
      <c r="F47" s="37">
        <v>15000</v>
      </c>
      <c r="G47" s="88"/>
      <c r="H47" s="89"/>
      <c r="I47" s="34">
        <v>0</v>
      </c>
      <c r="J47" s="28">
        <v>0</v>
      </c>
      <c r="K47" s="29">
        <f t="shared" si="2"/>
        <v>0</v>
      </c>
    </row>
    <row r="48" spans="1:11" ht="49.9" customHeight="1">
      <c r="A48" s="30" t="s">
        <v>88</v>
      </c>
      <c r="B48" s="47" t="s">
        <v>89</v>
      </c>
      <c r="C48" s="47"/>
      <c r="D48" s="32" t="s">
        <v>17</v>
      </c>
      <c r="E48" s="31" t="s">
        <v>18</v>
      </c>
      <c r="F48" s="36">
        <v>10000</v>
      </c>
      <c r="G48" s="53"/>
      <c r="H48" s="87"/>
      <c r="I48" s="34">
        <v>0</v>
      </c>
      <c r="J48" s="28">
        <v>0</v>
      </c>
      <c r="K48" s="29">
        <f t="shared" si="2"/>
        <v>0</v>
      </c>
    </row>
    <row r="49" spans="1:11" ht="49.9" customHeight="1">
      <c r="A49" s="15" t="s">
        <v>90</v>
      </c>
      <c r="B49" s="52" t="s">
        <v>91</v>
      </c>
      <c r="C49" s="90"/>
      <c r="D49" s="90"/>
      <c r="E49" s="90"/>
      <c r="F49" s="91"/>
      <c r="G49" s="53"/>
      <c r="H49" s="54"/>
      <c r="I49" s="54"/>
      <c r="J49" s="54"/>
      <c r="K49" s="55"/>
    </row>
    <row r="50" spans="1:11" ht="49.9" customHeight="1">
      <c r="A50" s="30" t="s">
        <v>92</v>
      </c>
      <c r="B50" s="47" t="s">
        <v>93</v>
      </c>
      <c r="C50" s="47"/>
      <c r="D50" s="32" t="s">
        <v>17</v>
      </c>
      <c r="E50" s="31" t="s">
        <v>18</v>
      </c>
      <c r="F50" s="36">
        <v>3000</v>
      </c>
      <c r="G50" s="49"/>
      <c r="H50" s="50"/>
      <c r="I50" s="34">
        <v>0</v>
      </c>
      <c r="J50" s="25">
        <v>0</v>
      </c>
      <c r="K50" s="26">
        <f t="shared" ref="K50:K146" si="3">J50*I50</f>
        <v>0</v>
      </c>
    </row>
    <row r="51" spans="1:11" ht="49.9" customHeight="1">
      <c r="A51" s="30" t="s">
        <v>94</v>
      </c>
      <c r="B51" s="47" t="s">
        <v>95</v>
      </c>
      <c r="C51" s="47"/>
      <c r="D51" s="32" t="s">
        <v>17</v>
      </c>
      <c r="E51" s="31" t="s">
        <v>18</v>
      </c>
      <c r="F51" s="36">
        <v>3000</v>
      </c>
      <c r="G51" s="49"/>
      <c r="H51" s="50"/>
      <c r="I51" s="34">
        <v>0</v>
      </c>
      <c r="J51" s="25">
        <v>0</v>
      </c>
      <c r="K51" s="26">
        <f t="shared" si="3"/>
        <v>0</v>
      </c>
    </row>
    <row r="52" spans="1:11" ht="49.9" customHeight="1">
      <c r="A52" s="30" t="s">
        <v>96</v>
      </c>
      <c r="B52" s="47" t="s">
        <v>97</v>
      </c>
      <c r="C52" s="47"/>
      <c r="D52" s="35" t="s">
        <v>17</v>
      </c>
      <c r="E52" s="17" t="s">
        <v>18</v>
      </c>
      <c r="F52" s="36">
        <v>2000</v>
      </c>
      <c r="G52" s="49"/>
      <c r="H52" s="50"/>
      <c r="I52" s="34">
        <v>0</v>
      </c>
      <c r="J52" s="25">
        <v>0</v>
      </c>
      <c r="K52" s="26">
        <f t="shared" si="3"/>
        <v>0</v>
      </c>
    </row>
    <row r="53" spans="1:11" ht="49.9" customHeight="1">
      <c r="A53" s="15" t="s">
        <v>98</v>
      </c>
      <c r="B53" s="96" t="s">
        <v>91</v>
      </c>
      <c r="C53" s="97"/>
      <c r="D53" s="97"/>
      <c r="E53" s="97"/>
      <c r="F53" s="98"/>
      <c r="G53" s="99"/>
      <c r="H53" s="100"/>
      <c r="I53" s="100"/>
      <c r="J53" s="100"/>
      <c r="K53" s="101"/>
    </row>
    <row r="54" spans="1:11" ht="49.9" customHeight="1">
      <c r="A54" s="30" t="s">
        <v>99</v>
      </c>
      <c r="B54" s="47" t="s">
        <v>93</v>
      </c>
      <c r="C54" s="47"/>
      <c r="D54" s="32" t="s">
        <v>17</v>
      </c>
      <c r="E54" s="31" t="s">
        <v>18</v>
      </c>
      <c r="F54" s="36">
        <v>3000</v>
      </c>
      <c r="G54" s="92"/>
      <c r="H54" s="93"/>
      <c r="I54" s="34">
        <v>0</v>
      </c>
      <c r="J54" s="39">
        <v>0</v>
      </c>
      <c r="K54" s="40">
        <f t="shared" ref="K54:K56" si="4">J55*I54</f>
        <v>0</v>
      </c>
    </row>
    <row r="55" spans="1:11" ht="49.9" customHeight="1">
      <c r="A55" s="30" t="s">
        <v>100</v>
      </c>
      <c r="B55" s="47" t="s">
        <v>95</v>
      </c>
      <c r="C55" s="47"/>
      <c r="D55" s="32" t="s">
        <v>17</v>
      </c>
      <c r="E55" s="31" t="s">
        <v>18</v>
      </c>
      <c r="F55" s="3">
        <v>3000</v>
      </c>
      <c r="G55" s="49"/>
      <c r="H55" s="50"/>
      <c r="I55" s="24">
        <v>0</v>
      </c>
      <c r="J55" s="25">
        <v>0</v>
      </c>
      <c r="K55" s="26">
        <f t="shared" si="4"/>
        <v>0</v>
      </c>
    </row>
    <row r="56" spans="1:11" ht="49.9" customHeight="1">
      <c r="A56" s="30" t="s">
        <v>101</v>
      </c>
      <c r="B56" s="47" t="s">
        <v>97</v>
      </c>
      <c r="C56" s="47"/>
      <c r="D56" s="32" t="s">
        <v>17</v>
      </c>
      <c r="E56" s="31" t="s">
        <v>18</v>
      </c>
      <c r="F56" s="3">
        <v>2000</v>
      </c>
      <c r="G56" s="94"/>
      <c r="H56" s="95"/>
      <c r="I56" s="34">
        <v>0</v>
      </c>
      <c r="J56" s="25">
        <v>0</v>
      </c>
      <c r="K56" s="26">
        <f t="shared" si="4"/>
        <v>0</v>
      </c>
    </row>
    <row r="57" spans="1:11" ht="49.9" customHeight="1">
      <c r="A57" s="15" t="s">
        <v>102</v>
      </c>
      <c r="B57" s="52" t="s">
        <v>103</v>
      </c>
      <c r="C57" s="90"/>
      <c r="D57" s="90"/>
      <c r="E57" s="90"/>
      <c r="F57" s="91"/>
      <c r="G57" s="53"/>
      <c r="H57" s="54"/>
      <c r="I57" s="54"/>
      <c r="J57" s="54"/>
      <c r="K57" s="55"/>
    </row>
    <row r="58" spans="1:11" ht="49.9" customHeight="1">
      <c r="A58" s="30" t="s">
        <v>104</v>
      </c>
      <c r="B58" s="47" t="s">
        <v>105</v>
      </c>
      <c r="C58" s="47"/>
      <c r="D58" s="32" t="s">
        <v>17</v>
      </c>
      <c r="E58" s="31" t="s">
        <v>18</v>
      </c>
      <c r="F58" s="3">
        <v>3000</v>
      </c>
      <c r="G58" s="49"/>
      <c r="H58" s="50"/>
      <c r="I58" s="24">
        <v>0</v>
      </c>
      <c r="J58" s="25">
        <v>0</v>
      </c>
      <c r="K58" s="26">
        <f t="shared" si="3"/>
        <v>0</v>
      </c>
    </row>
    <row r="59" spans="1:11" ht="49.9" customHeight="1">
      <c r="A59" s="30" t="s">
        <v>106</v>
      </c>
      <c r="B59" s="47" t="s">
        <v>107</v>
      </c>
      <c r="C59" s="47"/>
      <c r="D59" s="32" t="s">
        <v>17</v>
      </c>
      <c r="E59" s="31" t="s">
        <v>18</v>
      </c>
      <c r="F59" s="3">
        <v>3000</v>
      </c>
      <c r="G59" s="49"/>
      <c r="H59" s="50"/>
      <c r="I59" s="34">
        <v>0</v>
      </c>
      <c r="J59" s="25">
        <v>0</v>
      </c>
      <c r="K59" s="26">
        <f t="shared" si="3"/>
        <v>0</v>
      </c>
    </row>
    <row r="60" spans="1:11" ht="49.9" customHeight="1">
      <c r="A60" s="30" t="s">
        <v>108</v>
      </c>
      <c r="B60" s="47" t="s">
        <v>109</v>
      </c>
      <c r="C60" s="47"/>
      <c r="D60" s="32" t="s">
        <v>17</v>
      </c>
      <c r="E60" s="31" t="s">
        <v>18</v>
      </c>
      <c r="F60" s="3">
        <v>2000</v>
      </c>
      <c r="G60" s="49"/>
      <c r="H60" s="50"/>
      <c r="I60" s="34">
        <v>0</v>
      </c>
      <c r="J60" s="25">
        <v>0</v>
      </c>
      <c r="K60" s="26">
        <f t="shared" si="3"/>
        <v>0</v>
      </c>
    </row>
    <row r="61" spans="1:11" ht="49.9" customHeight="1">
      <c r="A61" s="15" t="s">
        <v>110</v>
      </c>
      <c r="B61" s="52" t="s">
        <v>103</v>
      </c>
      <c r="C61" s="90"/>
      <c r="D61" s="90"/>
      <c r="E61" s="90"/>
      <c r="F61" s="91"/>
      <c r="G61" s="53"/>
      <c r="H61" s="54"/>
      <c r="I61" s="54"/>
      <c r="J61" s="54"/>
      <c r="K61" s="55"/>
    </row>
    <row r="62" spans="1:11" ht="49.9" customHeight="1">
      <c r="A62" s="30" t="s">
        <v>111</v>
      </c>
      <c r="B62" s="56" t="s">
        <v>105</v>
      </c>
      <c r="C62" s="56"/>
      <c r="D62" s="33" t="s">
        <v>17</v>
      </c>
      <c r="E62" s="41" t="s">
        <v>18</v>
      </c>
      <c r="F62" s="36">
        <v>1000</v>
      </c>
      <c r="G62" s="49"/>
      <c r="H62" s="50"/>
      <c r="I62" s="24">
        <v>0</v>
      </c>
      <c r="J62" s="25">
        <v>0</v>
      </c>
      <c r="K62" s="26">
        <f t="shared" si="3"/>
        <v>0</v>
      </c>
    </row>
    <row r="63" spans="1:11" ht="49.9" customHeight="1">
      <c r="A63" s="30" t="s">
        <v>112</v>
      </c>
      <c r="B63" s="47" t="s">
        <v>113</v>
      </c>
      <c r="C63" s="48"/>
      <c r="D63" s="35" t="s">
        <v>17</v>
      </c>
      <c r="E63" s="42" t="s">
        <v>18</v>
      </c>
      <c r="F63" s="37">
        <v>1000</v>
      </c>
      <c r="G63" s="102"/>
      <c r="H63" s="50"/>
      <c r="I63" s="34">
        <v>0</v>
      </c>
      <c r="J63" s="25">
        <v>0</v>
      </c>
      <c r="K63" s="26">
        <f t="shared" si="3"/>
        <v>0</v>
      </c>
    </row>
    <row r="64" spans="1:11" ht="49.9" customHeight="1">
      <c r="A64" s="30" t="s">
        <v>114</v>
      </c>
      <c r="B64" s="47" t="s">
        <v>109</v>
      </c>
      <c r="C64" s="47"/>
      <c r="D64" s="33" t="s">
        <v>17</v>
      </c>
      <c r="E64" s="38" t="s">
        <v>18</v>
      </c>
      <c r="F64" s="37">
        <v>500</v>
      </c>
      <c r="G64" s="102"/>
      <c r="H64" s="50"/>
      <c r="I64" s="34">
        <v>0</v>
      </c>
      <c r="J64" s="25">
        <v>0</v>
      </c>
      <c r="K64" s="26">
        <f t="shared" si="3"/>
        <v>0</v>
      </c>
    </row>
    <row r="65" spans="1:11" ht="49.9" customHeight="1">
      <c r="A65" s="15" t="s">
        <v>115</v>
      </c>
      <c r="B65" s="51" t="s">
        <v>103</v>
      </c>
      <c r="C65" s="51"/>
      <c r="D65" s="51"/>
      <c r="E65" s="51"/>
      <c r="F65" s="52"/>
      <c r="G65" s="53"/>
      <c r="H65" s="54"/>
      <c r="I65" s="54"/>
      <c r="J65" s="54"/>
      <c r="K65" s="55"/>
    </row>
    <row r="66" spans="1:11" ht="49.9" customHeight="1">
      <c r="A66" s="30" t="s">
        <v>116</v>
      </c>
      <c r="B66" s="56" t="s">
        <v>105</v>
      </c>
      <c r="C66" s="56"/>
      <c r="D66" s="33" t="s">
        <v>17</v>
      </c>
      <c r="E66" s="41" t="s">
        <v>18</v>
      </c>
      <c r="F66" s="43">
        <v>2000</v>
      </c>
      <c r="G66" s="49"/>
      <c r="H66" s="50"/>
      <c r="I66" s="24">
        <v>0</v>
      </c>
      <c r="J66" s="25">
        <v>0</v>
      </c>
      <c r="K66" s="26">
        <f t="shared" si="3"/>
        <v>0</v>
      </c>
    </row>
    <row r="67" spans="1:11" ht="49.9" customHeight="1">
      <c r="A67" s="30" t="s">
        <v>117</v>
      </c>
      <c r="B67" s="47" t="s">
        <v>113</v>
      </c>
      <c r="C67" s="48"/>
      <c r="D67" s="35" t="s">
        <v>17</v>
      </c>
      <c r="E67" s="42" t="s">
        <v>18</v>
      </c>
      <c r="F67" s="37">
        <v>2000</v>
      </c>
      <c r="G67" s="49"/>
      <c r="H67" s="50"/>
      <c r="I67" s="34">
        <v>0</v>
      </c>
      <c r="J67" s="25">
        <v>0</v>
      </c>
      <c r="K67" s="26">
        <f t="shared" si="3"/>
        <v>0</v>
      </c>
    </row>
    <row r="68" spans="1:11" ht="49.9" customHeight="1">
      <c r="A68" s="30" t="s">
        <v>118</v>
      </c>
      <c r="B68" s="47" t="s">
        <v>109</v>
      </c>
      <c r="C68" s="47"/>
      <c r="D68" s="33" t="s">
        <v>17</v>
      </c>
      <c r="E68" s="38" t="s">
        <v>18</v>
      </c>
      <c r="F68" s="37">
        <v>1000</v>
      </c>
      <c r="G68" s="49"/>
      <c r="H68" s="50"/>
      <c r="I68" s="34">
        <v>0</v>
      </c>
      <c r="J68" s="25">
        <v>0</v>
      </c>
      <c r="K68" s="26">
        <f t="shared" si="3"/>
        <v>0</v>
      </c>
    </row>
    <row r="69" spans="1:11" ht="49.9" customHeight="1">
      <c r="A69" s="15" t="s">
        <v>119</v>
      </c>
      <c r="B69" s="51" t="s">
        <v>120</v>
      </c>
      <c r="C69" s="51"/>
      <c r="D69" s="51" t="s">
        <v>17</v>
      </c>
      <c r="E69" s="51" t="s">
        <v>18</v>
      </c>
      <c r="F69" s="52">
        <v>250</v>
      </c>
      <c r="G69" s="53"/>
      <c r="H69" s="54"/>
      <c r="I69" s="54">
        <v>0</v>
      </c>
      <c r="J69" s="54"/>
      <c r="K69" s="55"/>
    </row>
    <row r="70" spans="1:11" ht="49.9" customHeight="1">
      <c r="A70" s="30" t="s">
        <v>121</v>
      </c>
      <c r="B70" s="56" t="s">
        <v>122</v>
      </c>
      <c r="C70" s="56"/>
      <c r="D70" s="33" t="s">
        <v>17</v>
      </c>
      <c r="E70" s="41" t="s">
        <v>18</v>
      </c>
      <c r="F70" s="43">
        <v>100</v>
      </c>
      <c r="G70" s="49"/>
      <c r="H70" s="50"/>
      <c r="I70" s="24">
        <v>0</v>
      </c>
      <c r="J70" s="25">
        <v>0</v>
      </c>
      <c r="K70" s="26">
        <f t="shared" si="3"/>
        <v>0</v>
      </c>
    </row>
    <row r="71" spans="1:11" ht="49.9" customHeight="1">
      <c r="A71" s="30" t="s">
        <v>123</v>
      </c>
      <c r="B71" s="47" t="s">
        <v>124</v>
      </c>
      <c r="C71" s="48"/>
      <c r="D71" s="35" t="s">
        <v>17</v>
      </c>
      <c r="E71" s="42" t="s">
        <v>18</v>
      </c>
      <c r="F71" s="37">
        <v>100</v>
      </c>
      <c r="G71" s="49"/>
      <c r="H71" s="50"/>
      <c r="I71" s="34">
        <v>0</v>
      </c>
      <c r="J71" s="25">
        <v>0</v>
      </c>
      <c r="K71" s="26">
        <f t="shared" si="3"/>
        <v>0</v>
      </c>
    </row>
    <row r="72" spans="1:11" ht="49.9" customHeight="1">
      <c r="A72" s="30" t="s">
        <v>125</v>
      </c>
      <c r="B72" s="47" t="s">
        <v>126</v>
      </c>
      <c r="C72" s="47"/>
      <c r="D72" s="33" t="s">
        <v>17</v>
      </c>
      <c r="E72" s="38" t="s">
        <v>18</v>
      </c>
      <c r="F72" s="37">
        <v>50</v>
      </c>
      <c r="G72" s="49"/>
      <c r="H72" s="50"/>
      <c r="I72" s="34">
        <v>0</v>
      </c>
      <c r="J72" s="25">
        <v>0</v>
      </c>
      <c r="K72" s="26">
        <f t="shared" si="3"/>
        <v>0</v>
      </c>
    </row>
    <row r="73" spans="1:11" ht="49.9" customHeight="1">
      <c r="A73" s="15" t="s">
        <v>127</v>
      </c>
      <c r="B73" s="51" t="s">
        <v>128</v>
      </c>
      <c r="C73" s="51"/>
      <c r="D73" s="51" t="s">
        <v>17</v>
      </c>
      <c r="E73" s="51" t="s">
        <v>18</v>
      </c>
      <c r="F73" s="52">
        <v>50</v>
      </c>
      <c r="G73" s="53"/>
      <c r="H73" s="54"/>
      <c r="I73" s="54">
        <v>0</v>
      </c>
      <c r="J73" s="54"/>
      <c r="K73" s="55"/>
    </row>
    <row r="74" spans="1:11" ht="49.9" customHeight="1">
      <c r="A74" s="30" t="s">
        <v>129</v>
      </c>
      <c r="B74" s="56" t="s">
        <v>130</v>
      </c>
      <c r="C74" s="56"/>
      <c r="D74" s="33" t="s">
        <v>17</v>
      </c>
      <c r="E74" s="41" t="s">
        <v>18</v>
      </c>
      <c r="F74" s="43">
        <v>10</v>
      </c>
      <c r="G74" s="49"/>
      <c r="H74" s="50"/>
      <c r="I74" s="24">
        <v>0</v>
      </c>
      <c r="J74" s="25">
        <v>0</v>
      </c>
      <c r="K74" s="26">
        <f t="shared" si="3"/>
        <v>0</v>
      </c>
    </row>
    <row r="75" spans="1:11" ht="49.9" customHeight="1">
      <c r="A75" s="30" t="s">
        <v>131</v>
      </c>
      <c r="B75" s="47" t="s">
        <v>132</v>
      </c>
      <c r="C75" s="48"/>
      <c r="D75" s="35" t="s">
        <v>17</v>
      </c>
      <c r="E75" s="42" t="s">
        <v>18</v>
      </c>
      <c r="F75" s="37">
        <v>5</v>
      </c>
      <c r="G75" s="49"/>
      <c r="H75" s="50"/>
      <c r="I75" s="34">
        <v>0</v>
      </c>
      <c r="J75" s="25">
        <v>0</v>
      </c>
      <c r="K75" s="26">
        <f t="shared" si="3"/>
        <v>0</v>
      </c>
    </row>
    <row r="76" spans="1:11" ht="49.9" customHeight="1">
      <c r="A76" s="30" t="s">
        <v>133</v>
      </c>
      <c r="B76" s="47" t="s">
        <v>134</v>
      </c>
      <c r="C76" s="47"/>
      <c r="D76" s="33" t="s">
        <v>17</v>
      </c>
      <c r="E76" s="38" t="s">
        <v>18</v>
      </c>
      <c r="F76" s="37">
        <v>5</v>
      </c>
      <c r="G76" s="49"/>
      <c r="H76" s="50"/>
      <c r="I76" s="34">
        <v>0</v>
      </c>
      <c r="J76" s="25">
        <v>0</v>
      </c>
      <c r="K76" s="26">
        <f t="shared" si="3"/>
        <v>0</v>
      </c>
    </row>
    <row r="77" spans="1:11" ht="49.9" customHeight="1">
      <c r="A77" s="15" t="s">
        <v>135</v>
      </c>
      <c r="B77" s="51" t="s">
        <v>136</v>
      </c>
      <c r="C77" s="51"/>
      <c r="D77" s="51" t="s">
        <v>17</v>
      </c>
      <c r="E77" s="51" t="s">
        <v>18</v>
      </c>
      <c r="F77" s="52">
        <v>4000</v>
      </c>
      <c r="G77" s="53"/>
      <c r="H77" s="54"/>
      <c r="I77" s="54">
        <v>0</v>
      </c>
      <c r="J77" s="54"/>
      <c r="K77" s="55"/>
    </row>
    <row r="78" spans="1:11" ht="49.9" customHeight="1">
      <c r="A78" s="30" t="s">
        <v>137</v>
      </c>
      <c r="B78" s="56" t="s">
        <v>138</v>
      </c>
      <c r="C78" s="56"/>
      <c r="D78" s="33" t="s">
        <v>17</v>
      </c>
      <c r="E78" s="41" t="s">
        <v>18</v>
      </c>
      <c r="F78" s="43">
        <v>1500</v>
      </c>
      <c r="G78" s="49"/>
      <c r="H78" s="50"/>
      <c r="I78" s="24">
        <v>0</v>
      </c>
      <c r="J78" s="25">
        <v>0</v>
      </c>
      <c r="K78" s="26">
        <f t="shared" si="3"/>
        <v>0</v>
      </c>
    </row>
    <row r="79" spans="1:11" ht="49.9" customHeight="1">
      <c r="A79" s="30" t="s">
        <v>139</v>
      </c>
      <c r="B79" s="47" t="s">
        <v>140</v>
      </c>
      <c r="C79" s="48"/>
      <c r="D79" s="35" t="s">
        <v>17</v>
      </c>
      <c r="E79" s="42" t="s">
        <v>18</v>
      </c>
      <c r="F79" s="37">
        <v>1500</v>
      </c>
      <c r="G79" s="49"/>
      <c r="H79" s="50"/>
      <c r="I79" s="34">
        <v>0</v>
      </c>
      <c r="J79" s="25">
        <v>0</v>
      </c>
      <c r="K79" s="26">
        <f t="shared" si="3"/>
        <v>0</v>
      </c>
    </row>
    <row r="80" spans="1:11" ht="49.9" customHeight="1">
      <c r="A80" s="30" t="s">
        <v>141</v>
      </c>
      <c r="B80" s="47" t="s">
        <v>142</v>
      </c>
      <c r="C80" s="47"/>
      <c r="D80" s="33" t="s">
        <v>17</v>
      </c>
      <c r="E80" s="38" t="s">
        <v>18</v>
      </c>
      <c r="F80" s="37">
        <v>1000</v>
      </c>
      <c r="G80" s="49"/>
      <c r="H80" s="50"/>
      <c r="I80" s="34">
        <v>0</v>
      </c>
      <c r="J80" s="25">
        <v>0</v>
      </c>
      <c r="K80" s="26">
        <f t="shared" si="3"/>
        <v>0</v>
      </c>
    </row>
    <row r="81" spans="1:11" ht="49.9" customHeight="1">
      <c r="A81" s="15" t="s">
        <v>143</v>
      </c>
      <c r="B81" s="51" t="s">
        <v>144</v>
      </c>
      <c r="C81" s="51"/>
      <c r="D81" s="51" t="s">
        <v>17</v>
      </c>
      <c r="E81" s="51" t="s">
        <v>18</v>
      </c>
      <c r="F81" s="52">
        <v>4000</v>
      </c>
      <c r="G81" s="53"/>
      <c r="H81" s="54"/>
      <c r="I81" s="54">
        <v>0</v>
      </c>
      <c r="J81" s="54"/>
      <c r="K81" s="55"/>
    </row>
    <row r="82" spans="1:11" ht="49.9" customHeight="1">
      <c r="A82" s="30" t="s">
        <v>145</v>
      </c>
      <c r="B82" s="56" t="s">
        <v>146</v>
      </c>
      <c r="C82" s="56"/>
      <c r="D82" s="33" t="s">
        <v>17</v>
      </c>
      <c r="E82" s="41" t="s">
        <v>18</v>
      </c>
      <c r="F82" s="43">
        <v>1500</v>
      </c>
      <c r="G82" s="49"/>
      <c r="H82" s="50"/>
      <c r="I82" s="24">
        <v>0</v>
      </c>
      <c r="J82" s="25">
        <v>0</v>
      </c>
      <c r="K82" s="26">
        <f t="shared" si="3"/>
        <v>0</v>
      </c>
    </row>
    <row r="83" spans="1:11" ht="49.9" customHeight="1">
      <c r="A83" s="30" t="s">
        <v>147</v>
      </c>
      <c r="B83" s="47" t="s">
        <v>148</v>
      </c>
      <c r="C83" s="48"/>
      <c r="D83" s="35" t="s">
        <v>17</v>
      </c>
      <c r="E83" s="42" t="s">
        <v>18</v>
      </c>
      <c r="F83" s="37">
        <v>1500</v>
      </c>
      <c r="G83" s="49"/>
      <c r="H83" s="50"/>
      <c r="I83" s="34">
        <v>0</v>
      </c>
      <c r="J83" s="25">
        <v>0</v>
      </c>
      <c r="K83" s="26">
        <f t="shared" si="3"/>
        <v>0</v>
      </c>
    </row>
    <row r="84" spans="1:11" ht="49.9" customHeight="1">
      <c r="A84" s="30" t="s">
        <v>149</v>
      </c>
      <c r="B84" s="47" t="s">
        <v>150</v>
      </c>
      <c r="C84" s="47"/>
      <c r="D84" s="33" t="s">
        <v>17</v>
      </c>
      <c r="E84" s="38" t="s">
        <v>18</v>
      </c>
      <c r="F84" s="37">
        <v>1000</v>
      </c>
      <c r="G84" s="49"/>
      <c r="H84" s="50"/>
      <c r="I84" s="34">
        <v>0</v>
      </c>
      <c r="J84" s="25">
        <v>0</v>
      </c>
      <c r="K84" s="26">
        <f t="shared" si="3"/>
        <v>0</v>
      </c>
    </row>
    <row r="85" spans="1:11" ht="49.9" customHeight="1">
      <c r="A85" s="15" t="s">
        <v>151</v>
      </c>
      <c r="B85" s="51" t="s">
        <v>152</v>
      </c>
      <c r="C85" s="51"/>
      <c r="D85" s="51" t="s">
        <v>17</v>
      </c>
      <c r="E85" s="51" t="s">
        <v>18</v>
      </c>
      <c r="F85" s="52">
        <v>1000</v>
      </c>
      <c r="G85" s="53"/>
      <c r="H85" s="54"/>
      <c r="I85" s="54">
        <v>0</v>
      </c>
      <c r="J85" s="54"/>
      <c r="K85" s="55"/>
    </row>
    <row r="86" spans="1:11" ht="49.9" customHeight="1">
      <c r="A86" s="30" t="s">
        <v>153</v>
      </c>
      <c r="B86" s="56" t="s">
        <v>154</v>
      </c>
      <c r="C86" s="56"/>
      <c r="D86" s="33" t="s">
        <v>17</v>
      </c>
      <c r="E86" s="41" t="s">
        <v>18</v>
      </c>
      <c r="F86" s="43">
        <v>400</v>
      </c>
      <c r="G86" s="49"/>
      <c r="H86" s="50"/>
      <c r="I86" s="24">
        <v>0</v>
      </c>
      <c r="J86" s="25">
        <v>0</v>
      </c>
      <c r="K86" s="26">
        <f t="shared" si="3"/>
        <v>0</v>
      </c>
    </row>
    <row r="87" spans="1:11" ht="49.9" customHeight="1">
      <c r="A87" s="30" t="s">
        <v>155</v>
      </c>
      <c r="B87" s="47" t="s">
        <v>156</v>
      </c>
      <c r="C87" s="48"/>
      <c r="D87" s="35" t="s">
        <v>17</v>
      </c>
      <c r="E87" s="42" t="s">
        <v>18</v>
      </c>
      <c r="F87" s="37">
        <v>400</v>
      </c>
      <c r="G87" s="49"/>
      <c r="H87" s="50"/>
      <c r="I87" s="34">
        <v>0</v>
      </c>
      <c r="J87" s="25">
        <v>0</v>
      </c>
      <c r="K87" s="26">
        <f t="shared" si="3"/>
        <v>0</v>
      </c>
    </row>
    <row r="88" spans="1:11" ht="49.9" customHeight="1">
      <c r="A88" s="30" t="s">
        <v>157</v>
      </c>
      <c r="B88" s="47" t="s">
        <v>158</v>
      </c>
      <c r="C88" s="47"/>
      <c r="D88" s="33" t="s">
        <v>17</v>
      </c>
      <c r="E88" s="38" t="s">
        <v>18</v>
      </c>
      <c r="F88" s="37">
        <v>200</v>
      </c>
      <c r="G88" s="49"/>
      <c r="H88" s="50"/>
      <c r="I88" s="34">
        <v>0</v>
      </c>
      <c r="J88" s="25">
        <v>0</v>
      </c>
      <c r="K88" s="26">
        <f t="shared" si="3"/>
        <v>0</v>
      </c>
    </row>
    <row r="89" spans="1:11" ht="49.9" customHeight="1">
      <c r="A89" s="15" t="s">
        <v>159</v>
      </c>
      <c r="B89" s="51" t="s">
        <v>160</v>
      </c>
      <c r="C89" s="51"/>
      <c r="D89" s="51" t="s">
        <v>17</v>
      </c>
      <c r="E89" s="51" t="s">
        <v>18</v>
      </c>
      <c r="F89" s="52">
        <v>1000</v>
      </c>
      <c r="G89" s="53"/>
      <c r="H89" s="54"/>
      <c r="I89" s="54">
        <v>0</v>
      </c>
      <c r="J89" s="54"/>
      <c r="K89" s="55"/>
    </row>
    <row r="90" spans="1:11" ht="49.9" customHeight="1">
      <c r="A90" s="30" t="s">
        <v>161</v>
      </c>
      <c r="B90" s="56" t="s">
        <v>162</v>
      </c>
      <c r="C90" s="56"/>
      <c r="D90" s="33" t="s">
        <v>17</v>
      </c>
      <c r="E90" s="41" t="s">
        <v>18</v>
      </c>
      <c r="F90" s="43">
        <v>400</v>
      </c>
      <c r="G90" s="49"/>
      <c r="H90" s="50"/>
      <c r="I90" s="24">
        <v>0</v>
      </c>
      <c r="J90" s="25">
        <v>0</v>
      </c>
      <c r="K90" s="26">
        <f t="shared" si="3"/>
        <v>0</v>
      </c>
    </row>
    <row r="91" spans="1:11" ht="49.9" customHeight="1">
      <c r="A91" s="30" t="s">
        <v>163</v>
      </c>
      <c r="B91" s="47" t="s">
        <v>164</v>
      </c>
      <c r="C91" s="48"/>
      <c r="D91" s="35" t="s">
        <v>17</v>
      </c>
      <c r="E91" s="42" t="s">
        <v>18</v>
      </c>
      <c r="F91" s="37">
        <v>400</v>
      </c>
      <c r="G91" s="49"/>
      <c r="H91" s="50"/>
      <c r="I91" s="34">
        <v>0</v>
      </c>
      <c r="J91" s="25">
        <v>0</v>
      </c>
      <c r="K91" s="26">
        <f t="shared" si="3"/>
        <v>0</v>
      </c>
    </row>
    <row r="92" spans="1:11" ht="49.9" customHeight="1">
      <c r="A92" s="30" t="s">
        <v>165</v>
      </c>
      <c r="B92" s="47" t="s">
        <v>166</v>
      </c>
      <c r="C92" s="47"/>
      <c r="D92" s="33" t="s">
        <v>17</v>
      </c>
      <c r="E92" s="38" t="s">
        <v>18</v>
      </c>
      <c r="F92" s="37">
        <v>200</v>
      </c>
      <c r="G92" s="49"/>
      <c r="H92" s="50"/>
      <c r="I92" s="34">
        <v>0</v>
      </c>
      <c r="J92" s="25">
        <v>0</v>
      </c>
      <c r="K92" s="26">
        <f t="shared" si="3"/>
        <v>0</v>
      </c>
    </row>
    <row r="93" spans="1:11" ht="49.9" customHeight="1">
      <c r="A93" s="15" t="s">
        <v>167</v>
      </c>
      <c r="B93" s="51" t="s">
        <v>168</v>
      </c>
      <c r="C93" s="51"/>
      <c r="D93" s="51" t="s">
        <v>17</v>
      </c>
      <c r="E93" s="51" t="s">
        <v>18</v>
      </c>
      <c r="F93" s="52">
        <v>250000</v>
      </c>
      <c r="G93" s="53"/>
      <c r="H93" s="54"/>
      <c r="I93" s="54">
        <v>0</v>
      </c>
      <c r="J93" s="54"/>
      <c r="K93" s="55"/>
    </row>
    <row r="94" spans="1:11" ht="49.9" customHeight="1">
      <c r="A94" s="30" t="s">
        <v>169</v>
      </c>
      <c r="B94" s="56" t="s">
        <v>170</v>
      </c>
      <c r="C94" s="56"/>
      <c r="D94" s="33" t="s">
        <v>17</v>
      </c>
      <c r="E94" s="41" t="s">
        <v>18</v>
      </c>
      <c r="F94" s="43">
        <v>100000</v>
      </c>
      <c r="G94" s="49"/>
      <c r="H94" s="50"/>
      <c r="I94" s="24">
        <v>0</v>
      </c>
      <c r="J94" s="25">
        <v>0</v>
      </c>
      <c r="K94" s="26">
        <f t="shared" si="3"/>
        <v>0</v>
      </c>
    </row>
    <row r="95" spans="1:11" ht="49.9" customHeight="1">
      <c r="A95" s="30" t="s">
        <v>171</v>
      </c>
      <c r="B95" s="47" t="s">
        <v>172</v>
      </c>
      <c r="C95" s="48"/>
      <c r="D95" s="35" t="s">
        <v>17</v>
      </c>
      <c r="E95" s="42" t="s">
        <v>18</v>
      </c>
      <c r="F95" s="37">
        <v>100000</v>
      </c>
      <c r="G95" s="49"/>
      <c r="H95" s="50"/>
      <c r="I95" s="34">
        <v>0</v>
      </c>
      <c r="J95" s="25">
        <v>0</v>
      </c>
      <c r="K95" s="26">
        <f t="shared" si="3"/>
        <v>0</v>
      </c>
    </row>
    <row r="96" spans="1:11" ht="49.9" customHeight="1">
      <c r="A96" s="30" t="s">
        <v>173</v>
      </c>
      <c r="B96" s="47" t="s">
        <v>174</v>
      </c>
      <c r="C96" s="47"/>
      <c r="D96" s="33" t="s">
        <v>17</v>
      </c>
      <c r="E96" s="38" t="s">
        <v>18</v>
      </c>
      <c r="F96" s="37">
        <v>50000</v>
      </c>
      <c r="G96" s="49"/>
      <c r="H96" s="50"/>
      <c r="I96" s="34">
        <v>0</v>
      </c>
      <c r="J96" s="25">
        <v>0</v>
      </c>
      <c r="K96" s="26">
        <f t="shared" si="3"/>
        <v>0</v>
      </c>
    </row>
    <row r="97" spans="1:11" ht="49.9" customHeight="1">
      <c r="A97" s="15" t="s">
        <v>175</v>
      </c>
      <c r="B97" s="51" t="s">
        <v>176</v>
      </c>
      <c r="C97" s="51"/>
      <c r="D97" s="51" t="s">
        <v>17</v>
      </c>
      <c r="E97" s="51" t="s">
        <v>18</v>
      </c>
      <c r="F97" s="52">
        <v>50000</v>
      </c>
      <c r="G97" s="53"/>
      <c r="H97" s="54"/>
      <c r="I97" s="54">
        <v>0</v>
      </c>
      <c r="J97" s="54"/>
      <c r="K97" s="55"/>
    </row>
    <row r="98" spans="1:11" ht="49.9" customHeight="1">
      <c r="A98" s="30" t="s">
        <v>177</v>
      </c>
      <c r="B98" s="56" t="s">
        <v>178</v>
      </c>
      <c r="C98" s="56"/>
      <c r="D98" s="33" t="s">
        <v>17</v>
      </c>
      <c r="E98" s="41" t="s">
        <v>18</v>
      </c>
      <c r="F98" s="43">
        <v>20000</v>
      </c>
      <c r="G98" s="49"/>
      <c r="H98" s="50"/>
      <c r="I98" s="24">
        <v>0</v>
      </c>
      <c r="J98" s="25">
        <v>0</v>
      </c>
      <c r="K98" s="26">
        <f t="shared" si="3"/>
        <v>0</v>
      </c>
    </row>
    <row r="99" spans="1:11" ht="49.9" customHeight="1">
      <c r="A99" s="30" t="s">
        <v>179</v>
      </c>
      <c r="B99" s="47" t="s">
        <v>180</v>
      </c>
      <c r="C99" s="48"/>
      <c r="D99" s="35" t="s">
        <v>17</v>
      </c>
      <c r="E99" s="42" t="s">
        <v>18</v>
      </c>
      <c r="F99" s="37">
        <v>20000</v>
      </c>
      <c r="G99" s="49"/>
      <c r="H99" s="50"/>
      <c r="I99" s="34">
        <v>0</v>
      </c>
      <c r="J99" s="25">
        <v>0</v>
      </c>
      <c r="K99" s="26">
        <f t="shared" si="3"/>
        <v>0</v>
      </c>
    </row>
    <row r="100" spans="1:11" ht="49.9" customHeight="1">
      <c r="A100" s="30" t="s">
        <v>181</v>
      </c>
      <c r="B100" s="47" t="s">
        <v>182</v>
      </c>
      <c r="C100" s="47"/>
      <c r="D100" s="33" t="s">
        <v>17</v>
      </c>
      <c r="E100" s="38" t="s">
        <v>18</v>
      </c>
      <c r="F100" s="37">
        <v>10000</v>
      </c>
      <c r="G100" s="49"/>
      <c r="H100" s="50"/>
      <c r="I100" s="34">
        <v>0</v>
      </c>
      <c r="J100" s="25">
        <v>0</v>
      </c>
      <c r="K100" s="26">
        <f t="shared" si="3"/>
        <v>0</v>
      </c>
    </row>
    <row r="101" spans="1:11" ht="49.9" customHeight="1">
      <c r="A101" s="15" t="s">
        <v>183</v>
      </c>
      <c r="B101" s="51" t="s">
        <v>184</v>
      </c>
      <c r="C101" s="51"/>
      <c r="D101" s="51" t="s">
        <v>17</v>
      </c>
      <c r="E101" s="51" t="s">
        <v>18</v>
      </c>
      <c r="F101" s="52">
        <v>50000</v>
      </c>
      <c r="G101" s="53"/>
      <c r="H101" s="54"/>
      <c r="I101" s="54">
        <v>0</v>
      </c>
      <c r="J101" s="54"/>
      <c r="K101" s="55"/>
    </row>
    <row r="102" spans="1:11" ht="49.9" customHeight="1">
      <c r="A102" s="30" t="s">
        <v>185</v>
      </c>
      <c r="B102" s="56" t="s">
        <v>186</v>
      </c>
      <c r="C102" s="56"/>
      <c r="D102" s="33" t="s">
        <v>17</v>
      </c>
      <c r="E102" s="41" t="s">
        <v>18</v>
      </c>
      <c r="F102" s="43">
        <v>20000</v>
      </c>
      <c r="G102" s="49"/>
      <c r="H102" s="50"/>
      <c r="I102" s="24">
        <v>0</v>
      </c>
      <c r="J102" s="25">
        <v>0</v>
      </c>
      <c r="K102" s="26">
        <f t="shared" si="3"/>
        <v>0</v>
      </c>
    </row>
    <row r="103" spans="1:11" ht="49.9" customHeight="1">
      <c r="A103" s="30" t="s">
        <v>187</v>
      </c>
      <c r="B103" s="47" t="s">
        <v>188</v>
      </c>
      <c r="C103" s="48"/>
      <c r="D103" s="35" t="s">
        <v>17</v>
      </c>
      <c r="E103" s="42" t="s">
        <v>18</v>
      </c>
      <c r="F103" s="37">
        <v>20000</v>
      </c>
      <c r="G103" s="49"/>
      <c r="H103" s="50"/>
      <c r="I103" s="34">
        <v>0</v>
      </c>
      <c r="J103" s="25">
        <v>0</v>
      </c>
      <c r="K103" s="26">
        <f t="shared" si="3"/>
        <v>0</v>
      </c>
    </row>
    <row r="104" spans="1:11" ht="49.9" customHeight="1">
      <c r="A104" s="30" t="s">
        <v>189</v>
      </c>
      <c r="B104" s="47" t="s">
        <v>190</v>
      </c>
      <c r="C104" s="47"/>
      <c r="D104" s="33" t="s">
        <v>17</v>
      </c>
      <c r="E104" s="38" t="s">
        <v>18</v>
      </c>
      <c r="F104" s="37">
        <v>10000</v>
      </c>
      <c r="G104" s="49"/>
      <c r="H104" s="50"/>
      <c r="I104" s="34">
        <v>0</v>
      </c>
      <c r="J104" s="25">
        <v>0</v>
      </c>
      <c r="K104" s="26">
        <f t="shared" si="3"/>
        <v>0</v>
      </c>
    </row>
    <row r="105" spans="1:11" ht="49.9" customHeight="1">
      <c r="A105" s="15" t="s">
        <v>191</v>
      </c>
      <c r="B105" s="51" t="s">
        <v>192</v>
      </c>
      <c r="C105" s="51"/>
      <c r="D105" s="51" t="s">
        <v>17</v>
      </c>
      <c r="E105" s="51" t="s">
        <v>18</v>
      </c>
      <c r="F105" s="52">
        <v>1000</v>
      </c>
      <c r="G105" s="53"/>
      <c r="H105" s="54"/>
      <c r="I105" s="54">
        <v>0</v>
      </c>
      <c r="J105" s="54"/>
      <c r="K105" s="55"/>
    </row>
    <row r="106" spans="1:11" ht="49.9" customHeight="1">
      <c r="A106" s="30" t="s">
        <v>193</v>
      </c>
      <c r="B106" s="56" t="s">
        <v>194</v>
      </c>
      <c r="C106" s="56"/>
      <c r="D106" s="33" t="s">
        <v>17</v>
      </c>
      <c r="E106" s="41" t="s">
        <v>18</v>
      </c>
      <c r="F106" s="43">
        <v>400</v>
      </c>
      <c r="G106" s="49"/>
      <c r="H106" s="50"/>
      <c r="I106" s="24">
        <v>0</v>
      </c>
      <c r="J106" s="25">
        <v>0</v>
      </c>
      <c r="K106" s="26">
        <f t="shared" si="3"/>
        <v>0</v>
      </c>
    </row>
    <row r="107" spans="1:11" ht="49.9" customHeight="1">
      <c r="A107" s="30" t="s">
        <v>195</v>
      </c>
      <c r="B107" s="47" t="s">
        <v>196</v>
      </c>
      <c r="C107" s="48"/>
      <c r="D107" s="35" t="s">
        <v>17</v>
      </c>
      <c r="E107" s="42" t="s">
        <v>18</v>
      </c>
      <c r="F107" s="37">
        <v>400</v>
      </c>
      <c r="G107" s="49"/>
      <c r="H107" s="50"/>
      <c r="I107" s="34">
        <v>0</v>
      </c>
      <c r="J107" s="25">
        <v>0</v>
      </c>
      <c r="K107" s="26">
        <f t="shared" si="3"/>
        <v>0</v>
      </c>
    </row>
    <row r="108" spans="1:11" ht="49.9" customHeight="1">
      <c r="A108" s="30" t="s">
        <v>197</v>
      </c>
      <c r="B108" s="47" t="s">
        <v>198</v>
      </c>
      <c r="C108" s="47"/>
      <c r="D108" s="33" t="s">
        <v>17</v>
      </c>
      <c r="E108" s="38" t="s">
        <v>18</v>
      </c>
      <c r="F108" s="37">
        <v>200</v>
      </c>
      <c r="G108" s="49"/>
      <c r="H108" s="50"/>
      <c r="I108" s="34">
        <v>0</v>
      </c>
      <c r="J108" s="25">
        <v>0</v>
      </c>
      <c r="K108" s="26">
        <f t="shared" si="3"/>
        <v>0</v>
      </c>
    </row>
    <row r="109" spans="1:11" ht="49.9" customHeight="1">
      <c r="A109" s="15" t="s">
        <v>199</v>
      </c>
      <c r="B109" s="51" t="s">
        <v>200</v>
      </c>
      <c r="C109" s="51"/>
      <c r="D109" s="51" t="s">
        <v>17</v>
      </c>
      <c r="E109" s="51" t="s">
        <v>18</v>
      </c>
      <c r="F109" s="52">
        <v>1000</v>
      </c>
      <c r="G109" s="53"/>
      <c r="H109" s="54"/>
      <c r="I109" s="54">
        <v>0</v>
      </c>
      <c r="J109" s="54"/>
      <c r="K109" s="55"/>
    </row>
    <row r="110" spans="1:11" ht="49.9" customHeight="1">
      <c r="A110" s="30" t="s">
        <v>201</v>
      </c>
      <c r="B110" s="56" t="s">
        <v>202</v>
      </c>
      <c r="C110" s="56"/>
      <c r="D110" s="33" t="s">
        <v>17</v>
      </c>
      <c r="E110" s="41" t="s">
        <v>18</v>
      </c>
      <c r="F110" s="43">
        <v>400</v>
      </c>
      <c r="G110" s="49"/>
      <c r="H110" s="50"/>
      <c r="I110" s="24">
        <v>0</v>
      </c>
      <c r="J110" s="25">
        <v>0</v>
      </c>
      <c r="K110" s="26">
        <f t="shared" si="3"/>
        <v>0</v>
      </c>
    </row>
    <row r="111" spans="1:11" ht="49.9" customHeight="1">
      <c r="A111" s="30" t="s">
        <v>203</v>
      </c>
      <c r="B111" s="47" t="s">
        <v>204</v>
      </c>
      <c r="C111" s="48"/>
      <c r="D111" s="35" t="s">
        <v>17</v>
      </c>
      <c r="E111" s="42" t="s">
        <v>18</v>
      </c>
      <c r="F111" s="37">
        <v>400</v>
      </c>
      <c r="G111" s="49"/>
      <c r="H111" s="50"/>
      <c r="I111" s="34">
        <v>0</v>
      </c>
      <c r="J111" s="25">
        <v>0</v>
      </c>
      <c r="K111" s="26">
        <f t="shared" si="3"/>
        <v>0</v>
      </c>
    </row>
    <row r="112" spans="1:11" ht="49.9" customHeight="1">
      <c r="A112" s="30" t="s">
        <v>205</v>
      </c>
      <c r="B112" s="47" t="s">
        <v>206</v>
      </c>
      <c r="C112" s="47"/>
      <c r="D112" s="33" t="s">
        <v>17</v>
      </c>
      <c r="E112" s="38" t="s">
        <v>18</v>
      </c>
      <c r="F112" s="37">
        <v>200</v>
      </c>
      <c r="G112" s="49"/>
      <c r="H112" s="50"/>
      <c r="I112" s="34">
        <v>0</v>
      </c>
      <c r="J112" s="25">
        <v>0</v>
      </c>
      <c r="K112" s="26">
        <f t="shared" si="3"/>
        <v>0</v>
      </c>
    </row>
    <row r="113" spans="1:11" ht="49.9" customHeight="1">
      <c r="A113" s="15" t="s">
        <v>207</v>
      </c>
      <c r="B113" s="51" t="s">
        <v>208</v>
      </c>
      <c r="C113" s="51"/>
      <c r="D113" s="51" t="s">
        <v>17</v>
      </c>
      <c r="E113" s="51" t="s">
        <v>18</v>
      </c>
      <c r="F113" s="52">
        <v>1000</v>
      </c>
      <c r="G113" s="53"/>
      <c r="H113" s="54"/>
      <c r="I113" s="54">
        <v>0</v>
      </c>
      <c r="J113" s="54"/>
      <c r="K113" s="55"/>
    </row>
    <row r="114" spans="1:11" ht="49.9" customHeight="1">
      <c r="A114" s="30" t="s">
        <v>209</v>
      </c>
      <c r="B114" s="56" t="s">
        <v>210</v>
      </c>
      <c r="C114" s="56"/>
      <c r="D114" s="33" t="s">
        <v>17</v>
      </c>
      <c r="E114" s="41" t="s">
        <v>18</v>
      </c>
      <c r="F114" s="43">
        <v>400</v>
      </c>
      <c r="G114" s="49"/>
      <c r="H114" s="50"/>
      <c r="I114" s="24">
        <v>0</v>
      </c>
      <c r="J114" s="25">
        <v>0</v>
      </c>
      <c r="K114" s="26">
        <f t="shared" si="3"/>
        <v>0</v>
      </c>
    </row>
    <row r="115" spans="1:11" ht="49.9" customHeight="1">
      <c r="A115" s="30" t="s">
        <v>211</v>
      </c>
      <c r="B115" s="47" t="s">
        <v>212</v>
      </c>
      <c r="C115" s="48"/>
      <c r="D115" s="35" t="s">
        <v>17</v>
      </c>
      <c r="E115" s="42" t="s">
        <v>18</v>
      </c>
      <c r="F115" s="37">
        <v>400</v>
      </c>
      <c r="G115" s="49"/>
      <c r="H115" s="50"/>
      <c r="I115" s="34">
        <v>0</v>
      </c>
      <c r="J115" s="25">
        <v>0</v>
      </c>
      <c r="K115" s="26">
        <f t="shared" si="3"/>
        <v>0</v>
      </c>
    </row>
    <row r="116" spans="1:11" ht="49.9" customHeight="1">
      <c r="A116" s="30" t="s">
        <v>213</v>
      </c>
      <c r="B116" s="47" t="s">
        <v>214</v>
      </c>
      <c r="C116" s="47"/>
      <c r="D116" s="33" t="s">
        <v>17</v>
      </c>
      <c r="E116" s="38" t="s">
        <v>18</v>
      </c>
      <c r="F116" s="37">
        <v>200</v>
      </c>
      <c r="G116" s="49"/>
      <c r="H116" s="50"/>
      <c r="I116" s="34">
        <v>0</v>
      </c>
      <c r="J116" s="25">
        <v>0</v>
      </c>
      <c r="K116" s="26">
        <f t="shared" si="3"/>
        <v>0</v>
      </c>
    </row>
    <row r="117" spans="1:11" ht="49.9" customHeight="1">
      <c r="A117" s="15" t="s">
        <v>215</v>
      </c>
      <c r="B117" s="51" t="s">
        <v>216</v>
      </c>
      <c r="C117" s="51"/>
      <c r="D117" s="51" t="s">
        <v>17</v>
      </c>
      <c r="E117" s="51" t="s">
        <v>18</v>
      </c>
      <c r="F117" s="52">
        <v>1000</v>
      </c>
      <c r="G117" s="53"/>
      <c r="H117" s="54"/>
      <c r="I117" s="54">
        <v>0</v>
      </c>
      <c r="J117" s="54"/>
      <c r="K117" s="55"/>
    </row>
    <row r="118" spans="1:11" ht="49.9" customHeight="1">
      <c r="A118" s="30" t="s">
        <v>217</v>
      </c>
      <c r="B118" s="56" t="s">
        <v>218</v>
      </c>
      <c r="C118" s="56"/>
      <c r="D118" s="33" t="s">
        <v>17</v>
      </c>
      <c r="E118" s="41" t="s">
        <v>18</v>
      </c>
      <c r="F118" s="43">
        <v>400</v>
      </c>
      <c r="G118" s="49"/>
      <c r="H118" s="50"/>
      <c r="I118" s="24">
        <v>0</v>
      </c>
      <c r="J118" s="25">
        <v>0</v>
      </c>
      <c r="K118" s="26">
        <f t="shared" si="3"/>
        <v>0</v>
      </c>
    </row>
    <row r="119" spans="1:11" ht="49.9" customHeight="1">
      <c r="A119" s="30" t="s">
        <v>219</v>
      </c>
      <c r="B119" s="47" t="s">
        <v>220</v>
      </c>
      <c r="C119" s="48"/>
      <c r="D119" s="35" t="s">
        <v>17</v>
      </c>
      <c r="E119" s="42" t="s">
        <v>18</v>
      </c>
      <c r="F119" s="37">
        <v>400</v>
      </c>
      <c r="G119" s="49"/>
      <c r="H119" s="50"/>
      <c r="I119" s="34">
        <v>0</v>
      </c>
      <c r="J119" s="25">
        <v>0</v>
      </c>
      <c r="K119" s="26">
        <f t="shared" si="3"/>
        <v>0</v>
      </c>
    </row>
    <row r="120" spans="1:11" ht="49.9" customHeight="1">
      <c r="A120" s="30" t="s">
        <v>221</v>
      </c>
      <c r="B120" s="47" t="s">
        <v>222</v>
      </c>
      <c r="C120" s="47"/>
      <c r="D120" s="33" t="s">
        <v>17</v>
      </c>
      <c r="E120" s="38" t="s">
        <v>18</v>
      </c>
      <c r="F120" s="37">
        <v>200</v>
      </c>
      <c r="G120" s="49"/>
      <c r="H120" s="50"/>
      <c r="I120" s="34">
        <v>0</v>
      </c>
      <c r="J120" s="25">
        <v>0</v>
      </c>
      <c r="K120" s="26">
        <f t="shared" si="3"/>
        <v>0</v>
      </c>
    </row>
    <row r="121" spans="1:11" ht="49.9" customHeight="1">
      <c r="A121" s="15" t="s">
        <v>223</v>
      </c>
      <c r="B121" s="51" t="s">
        <v>224</v>
      </c>
      <c r="C121" s="51"/>
      <c r="D121" s="51" t="s">
        <v>17</v>
      </c>
      <c r="E121" s="51" t="s">
        <v>18</v>
      </c>
      <c r="F121" s="52">
        <v>500000</v>
      </c>
      <c r="G121" s="53"/>
      <c r="H121" s="54"/>
      <c r="I121" s="54">
        <v>0</v>
      </c>
      <c r="J121" s="54"/>
      <c r="K121" s="55"/>
    </row>
    <row r="122" spans="1:11" ht="49.9" customHeight="1">
      <c r="A122" s="30" t="s">
        <v>225</v>
      </c>
      <c r="B122" s="56" t="s">
        <v>226</v>
      </c>
      <c r="C122" s="56"/>
      <c r="D122" s="33" t="s">
        <v>17</v>
      </c>
      <c r="E122" s="41" t="s">
        <v>18</v>
      </c>
      <c r="F122" s="43">
        <v>200000</v>
      </c>
      <c r="G122" s="49"/>
      <c r="H122" s="50"/>
      <c r="I122" s="24">
        <v>0</v>
      </c>
      <c r="J122" s="25">
        <v>0</v>
      </c>
      <c r="K122" s="26">
        <f t="shared" si="3"/>
        <v>0</v>
      </c>
    </row>
    <row r="123" spans="1:11" ht="49.9" customHeight="1">
      <c r="A123" s="30" t="s">
        <v>227</v>
      </c>
      <c r="B123" s="47" t="s">
        <v>228</v>
      </c>
      <c r="C123" s="48"/>
      <c r="D123" s="35" t="s">
        <v>17</v>
      </c>
      <c r="E123" s="42" t="s">
        <v>18</v>
      </c>
      <c r="F123" s="37">
        <v>200000</v>
      </c>
      <c r="G123" s="49"/>
      <c r="H123" s="50"/>
      <c r="I123" s="34">
        <v>0</v>
      </c>
      <c r="J123" s="25">
        <v>0</v>
      </c>
      <c r="K123" s="26">
        <f t="shared" si="3"/>
        <v>0</v>
      </c>
    </row>
    <row r="124" spans="1:11" ht="49.9" customHeight="1">
      <c r="A124" s="30" t="s">
        <v>229</v>
      </c>
      <c r="B124" s="47" t="s">
        <v>230</v>
      </c>
      <c r="C124" s="47"/>
      <c r="D124" s="33" t="s">
        <v>17</v>
      </c>
      <c r="E124" s="38" t="s">
        <v>18</v>
      </c>
      <c r="F124" s="37">
        <v>100000</v>
      </c>
      <c r="G124" s="49"/>
      <c r="H124" s="50"/>
      <c r="I124" s="34">
        <v>0</v>
      </c>
      <c r="J124" s="25">
        <v>0</v>
      </c>
      <c r="K124" s="26">
        <f t="shared" si="3"/>
        <v>0</v>
      </c>
    </row>
    <row r="125" spans="1:11" ht="49.9" customHeight="1">
      <c r="A125" s="15" t="s">
        <v>231</v>
      </c>
      <c r="B125" s="51" t="s">
        <v>232</v>
      </c>
      <c r="C125" s="51"/>
      <c r="D125" s="51" t="s">
        <v>17</v>
      </c>
      <c r="E125" s="51" t="s">
        <v>18</v>
      </c>
      <c r="F125" s="52">
        <v>1000000</v>
      </c>
      <c r="G125" s="53"/>
      <c r="H125" s="54"/>
      <c r="I125" s="54">
        <v>0</v>
      </c>
      <c r="J125" s="54"/>
      <c r="K125" s="55"/>
    </row>
    <row r="126" spans="1:11" ht="49.9" customHeight="1">
      <c r="A126" s="30" t="s">
        <v>233</v>
      </c>
      <c r="B126" s="56" t="s">
        <v>234</v>
      </c>
      <c r="C126" s="56"/>
      <c r="D126" s="33" t="s">
        <v>17</v>
      </c>
      <c r="E126" s="41" t="s">
        <v>18</v>
      </c>
      <c r="F126" s="43">
        <v>400000</v>
      </c>
      <c r="G126" s="49"/>
      <c r="H126" s="50"/>
      <c r="I126" s="24">
        <v>0</v>
      </c>
      <c r="J126" s="25">
        <v>0</v>
      </c>
      <c r="K126" s="26">
        <f t="shared" si="3"/>
        <v>0</v>
      </c>
    </row>
    <row r="127" spans="1:11" ht="49.9" customHeight="1">
      <c r="A127" s="30" t="s">
        <v>235</v>
      </c>
      <c r="B127" s="47" t="s">
        <v>236</v>
      </c>
      <c r="C127" s="48"/>
      <c r="D127" s="35" t="s">
        <v>17</v>
      </c>
      <c r="E127" s="42" t="s">
        <v>18</v>
      </c>
      <c r="F127" s="37">
        <v>400000</v>
      </c>
      <c r="G127" s="49"/>
      <c r="H127" s="50"/>
      <c r="I127" s="34">
        <v>0</v>
      </c>
      <c r="J127" s="25">
        <v>0</v>
      </c>
      <c r="K127" s="26">
        <f t="shared" si="3"/>
        <v>0</v>
      </c>
    </row>
    <row r="128" spans="1:11" ht="49.9" customHeight="1">
      <c r="A128" s="30" t="s">
        <v>237</v>
      </c>
      <c r="B128" s="47" t="s">
        <v>238</v>
      </c>
      <c r="C128" s="47"/>
      <c r="D128" s="33" t="s">
        <v>17</v>
      </c>
      <c r="E128" s="38" t="s">
        <v>18</v>
      </c>
      <c r="F128" s="37">
        <v>200000</v>
      </c>
      <c r="G128" s="49"/>
      <c r="H128" s="50"/>
      <c r="I128" s="34">
        <v>0</v>
      </c>
      <c r="J128" s="25">
        <v>0</v>
      </c>
      <c r="K128" s="26">
        <f t="shared" si="3"/>
        <v>0</v>
      </c>
    </row>
    <row r="129" spans="1:11" ht="49.9" customHeight="1">
      <c r="A129" s="15" t="s">
        <v>239</v>
      </c>
      <c r="B129" s="51" t="s">
        <v>240</v>
      </c>
      <c r="C129" s="51"/>
      <c r="D129" s="51" t="s">
        <v>17</v>
      </c>
      <c r="E129" s="51" t="s">
        <v>18</v>
      </c>
      <c r="F129" s="52">
        <v>100</v>
      </c>
      <c r="G129" s="53"/>
      <c r="H129" s="54"/>
      <c r="I129" s="54">
        <v>0</v>
      </c>
      <c r="J129" s="54"/>
      <c r="K129" s="55"/>
    </row>
    <row r="130" spans="1:11" ht="49.9" customHeight="1">
      <c r="A130" s="30" t="s">
        <v>241</v>
      </c>
      <c r="B130" s="56" t="s">
        <v>242</v>
      </c>
      <c r="C130" s="56"/>
      <c r="D130" s="33" t="s">
        <v>17</v>
      </c>
      <c r="E130" s="41" t="s">
        <v>18</v>
      </c>
      <c r="F130" s="43">
        <v>400</v>
      </c>
      <c r="G130" s="49"/>
      <c r="H130" s="50"/>
      <c r="I130" s="24">
        <v>0</v>
      </c>
      <c r="J130" s="25">
        <v>0</v>
      </c>
      <c r="K130" s="26">
        <f t="shared" si="3"/>
        <v>0</v>
      </c>
    </row>
    <row r="131" spans="1:11" ht="49.9" customHeight="1">
      <c r="A131" s="30" t="s">
        <v>243</v>
      </c>
      <c r="B131" s="47" t="s">
        <v>244</v>
      </c>
      <c r="C131" s="48"/>
      <c r="D131" s="35" t="s">
        <v>17</v>
      </c>
      <c r="E131" s="42" t="s">
        <v>18</v>
      </c>
      <c r="F131" s="37">
        <v>400</v>
      </c>
      <c r="G131" s="49"/>
      <c r="H131" s="50"/>
      <c r="I131" s="34">
        <v>0</v>
      </c>
      <c r="J131" s="25">
        <v>0</v>
      </c>
      <c r="K131" s="26">
        <f t="shared" si="3"/>
        <v>0</v>
      </c>
    </row>
    <row r="132" spans="1:11" ht="49.9" customHeight="1">
      <c r="A132" s="30" t="s">
        <v>245</v>
      </c>
      <c r="B132" s="47" t="s">
        <v>246</v>
      </c>
      <c r="C132" s="47"/>
      <c r="D132" s="33" t="s">
        <v>17</v>
      </c>
      <c r="E132" s="38" t="s">
        <v>18</v>
      </c>
      <c r="F132" s="37">
        <v>200</v>
      </c>
      <c r="G132" s="49"/>
      <c r="H132" s="50"/>
      <c r="I132" s="34">
        <v>0</v>
      </c>
      <c r="J132" s="25">
        <v>0</v>
      </c>
      <c r="K132" s="26">
        <f t="shared" si="3"/>
        <v>0</v>
      </c>
    </row>
    <row r="133" spans="1:11" ht="49.9" customHeight="1">
      <c r="A133" s="15" t="s">
        <v>247</v>
      </c>
      <c r="B133" s="51" t="s">
        <v>248</v>
      </c>
      <c r="C133" s="51"/>
      <c r="D133" s="51" t="s">
        <v>17</v>
      </c>
      <c r="E133" s="51" t="s">
        <v>18</v>
      </c>
      <c r="F133" s="52">
        <v>5000</v>
      </c>
      <c r="G133" s="53"/>
      <c r="H133" s="54"/>
      <c r="I133" s="54">
        <v>0</v>
      </c>
      <c r="J133" s="54"/>
      <c r="K133" s="55"/>
    </row>
    <row r="134" spans="1:11" ht="49.9" customHeight="1">
      <c r="A134" s="30" t="s">
        <v>249</v>
      </c>
      <c r="B134" s="56" t="s">
        <v>250</v>
      </c>
      <c r="C134" s="56"/>
      <c r="D134" s="33" t="s">
        <v>17</v>
      </c>
      <c r="E134" s="41" t="s">
        <v>18</v>
      </c>
      <c r="F134" s="43">
        <v>2000</v>
      </c>
      <c r="G134" s="49"/>
      <c r="H134" s="50"/>
      <c r="I134" s="24">
        <v>0</v>
      </c>
      <c r="J134" s="25">
        <v>0</v>
      </c>
      <c r="K134" s="26">
        <f t="shared" si="3"/>
        <v>0</v>
      </c>
    </row>
    <row r="135" spans="1:11" ht="49.9" customHeight="1">
      <c r="A135" s="30" t="s">
        <v>251</v>
      </c>
      <c r="B135" s="47" t="s">
        <v>252</v>
      </c>
      <c r="C135" s="48"/>
      <c r="D135" s="35" t="s">
        <v>17</v>
      </c>
      <c r="E135" s="42" t="s">
        <v>18</v>
      </c>
      <c r="F135" s="37">
        <v>2000</v>
      </c>
      <c r="G135" s="49"/>
      <c r="H135" s="50"/>
      <c r="I135" s="34">
        <v>0</v>
      </c>
      <c r="J135" s="25">
        <v>0</v>
      </c>
      <c r="K135" s="26">
        <f t="shared" si="3"/>
        <v>0</v>
      </c>
    </row>
    <row r="136" spans="1:11" ht="49.9" customHeight="1">
      <c r="A136" s="30" t="s">
        <v>253</v>
      </c>
      <c r="B136" s="47" t="s">
        <v>254</v>
      </c>
      <c r="C136" s="47"/>
      <c r="D136" s="33" t="s">
        <v>17</v>
      </c>
      <c r="E136" s="38" t="s">
        <v>18</v>
      </c>
      <c r="F136" s="37">
        <v>1000</v>
      </c>
      <c r="G136" s="49"/>
      <c r="H136" s="50"/>
      <c r="I136" s="34">
        <v>0</v>
      </c>
      <c r="J136" s="25">
        <v>0</v>
      </c>
      <c r="K136" s="26">
        <f t="shared" si="3"/>
        <v>0</v>
      </c>
    </row>
    <row r="137" spans="1:11" ht="49.9" customHeight="1">
      <c r="A137" s="15" t="s">
        <v>255</v>
      </c>
      <c r="B137" s="51" t="s">
        <v>256</v>
      </c>
      <c r="C137" s="51"/>
      <c r="D137" s="51" t="s">
        <v>17</v>
      </c>
      <c r="E137" s="51" t="s">
        <v>18</v>
      </c>
      <c r="F137" s="52">
        <v>5000</v>
      </c>
      <c r="G137" s="53"/>
      <c r="H137" s="54"/>
      <c r="I137" s="54">
        <v>0</v>
      </c>
      <c r="J137" s="54"/>
      <c r="K137" s="55"/>
    </row>
    <row r="138" spans="1:11" ht="49.9" customHeight="1">
      <c r="A138" s="30" t="s">
        <v>257</v>
      </c>
      <c r="B138" s="56" t="s">
        <v>258</v>
      </c>
      <c r="C138" s="56"/>
      <c r="D138" s="33" t="s">
        <v>17</v>
      </c>
      <c r="E138" s="41" t="s">
        <v>18</v>
      </c>
      <c r="F138" s="43">
        <v>2000</v>
      </c>
      <c r="G138" s="49"/>
      <c r="H138" s="50"/>
      <c r="I138" s="24">
        <v>0</v>
      </c>
      <c r="J138" s="25">
        <v>0</v>
      </c>
      <c r="K138" s="26">
        <f t="shared" si="3"/>
        <v>0</v>
      </c>
    </row>
    <row r="139" spans="1:11" ht="49.9" customHeight="1">
      <c r="A139" s="30" t="s">
        <v>259</v>
      </c>
      <c r="B139" s="47" t="s">
        <v>260</v>
      </c>
      <c r="C139" s="48"/>
      <c r="D139" s="35" t="s">
        <v>17</v>
      </c>
      <c r="E139" s="42" t="s">
        <v>18</v>
      </c>
      <c r="F139" s="37">
        <v>2000</v>
      </c>
      <c r="G139" s="49"/>
      <c r="H139" s="50"/>
      <c r="I139" s="34">
        <v>0</v>
      </c>
      <c r="J139" s="25">
        <v>0</v>
      </c>
      <c r="K139" s="26">
        <f t="shared" si="3"/>
        <v>0</v>
      </c>
    </row>
    <row r="140" spans="1:11" ht="49.9" customHeight="1">
      <c r="A140" s="30" t="s">
        <v>261</v>
      </c>
      <c r="B140" s="47" t="s">
        <v>262</v>
      </c>
      <c r="C140" s="47"/>
      <c r="D140" s="33" t="s">
        <v>17</v>
      </c>
      <c r="E140" s="38" t="s">
        <v>18</v>
      </c>
      <c r="F140" s="37">
        <v>1000</v>
      </c>
      <c r="G140" s="49"/>
      <c r="H140" s="50"/>
      <c r="I140" s="34">
        <v>0</v>
      </c>
      <c r="J140" s="25">
        <v>0</v>
      </c>
      <c r="K140" s="26">
        <f t="shared" si="3"/>
        <v>0</v>
      </c>
    </row>
    <row r="141" spans="1:11" ht="49.9" customHeight="1">
      <c r="A141" s="15" t="s">
        <v>263</v>
      </c>
      <c r="B141" s="51" t="s">
        <v>264</v>
      </c>
      <c r="C141" s="51"/>
      <c r="D141" s="51" t="s">
        <v>17</v>
      </c>
      <c r="E141" s="51" t="s">
        <v>18</v>
      </c>
      <c r="F141" s="52">
        <v>50</v>
      </c>
      <c r="G141" s="53"/>
      <c r="H141" s="54"/>
      <c r="I141" s="54">
        <v>0</v>
      </c>
      <c r="J141" s="54"/>
      <c r="K141" s="55"/>
    </row>
    <row r="142" spans="1:11" ht="49.9" customHeight="1">
      <c r="A142" s="30" t="s">
        <v>265</v>
      </c>
      <c r="B142" s="56" t="s">
        <v>266</v>
      </c>
      <c r="C142" s="56"/>
      <c r="D142" s="33" t="s">
        <v>17</v>
      </c>
      <c r="E142" s="41" t="s">
        <v>18</v>
      </c>
      <c r="F142" s="43">
        <v>20</v>
      </c>
      <c r="G142" s="49"/>
      <c r="H142" s="50"/>
      <c r="I142" s="24">
        <v>0</v>
      </c>
      <c r="J142" s="25">
        <v>0</v>
      </c>
      <c r="K142" s="26">
        <f t="shared" si="3"/>
        <v>0</v>
      </c>
    </row>
    <row r="143" spans="1:11" ht="49.9" customHeight="1">
      <c r="A143" s="30" t="s">
        <v>267</v>
      </c>
      <c r="B143" s="47" t="s">
        <v>268</v>
      </c>
      <c r="C143" s="48"/>
      <c r="D143" s="35" t="s">
        <v>17</v>
      </c>
      <c r="E143" s="42" t="s">
        <v>18</v>
      </c>
      <c r="F143" s="37">
        <v>20</v>
      </c>
      <c r="G143" s="49"/>
      <c r="H143" s="50"/>
      <c r="I143" s="34">
        <v>0</v>
      </c>
      <c r="J143" s="25">
        <v>0</v>
      </c>
      <c r="K143" s="26">
        <f t="shared" si="3"/>
        <v>0</v>
      </c>
    </row>
    <row r="144" spans="1:11" ht="49.9" customHeight="1">
      <c r="A144" s="30" t="s">
        <v>269</v>
      </c>
      <c r="B144" s="47" t="s">
        <v>270</v>
      </c>
      <c r="C144" s="47"/>
      <c r="D144" s="33" t="s">
        <v>17</v>
      </c>
      <c r="E144" s="38" t="s">
        <v>18</v>
      </c>
      <c r="F144" s="37">
        <v>10</v>
      </c>
      <c r="G144" s="49"/>
      <c r="H144" s="50"/>
      <c r="I144" s="34">
        <v>0</v>
      </c>
      <c r="J144" s="25">
        <v>0</v>
      </c>
      <c r="K144" s="26">
        <f t="shared" si="3"/>
        <v>0</v>
      </c>
    </row>
    <row r="145" spans="1:11" ht="49.9" customHeight="1">
      <c r="A145" s="15" t="s">
        <v>271</v>
      </c>
      <c r="B145" s="51" t="s">
        <v>272</v>
      </c>
      <c r="C145" s="51"/>
      <c r="D145" s="51" t="s">
        <v>17</v>
      </c>
      <c r="E145" s="51" t="s">
        <v>18</v>
      </c>
      <c r="F145" s="52">
        <v>50</v>
      </c>
      <c r="G145" s="53"/>
      <c r="H145" s="54"/>
      <c r="I145" s="54">
        <v>0</v>
      </c>
      <c r="J145" s="54"/>
      <c r="K145" s="55"/>
    </row>
    <row r="146" spans="1:11" ht="49.9" customHeight="1">
      <c r="A146" s="30" t="s">
        <v>273</v>
      </c>
      <c r="B146" s="56" t="s">
        <v>274</v>
      </c>
      <c r="C146" s="56"/>
      <c r="D146" s="33" t="s">
        <v>17</v>
      </c>
      <c r="E146" s="41" t="s">
        <v>18</v>
      </c>
      <c r="F146" s="43">
        <v>20</v>
      </c>
      <c r="G146" s="49"/>
      <c r="H146" s="50"/>
      <c r="I146" s="24">
        <v>0</v>
      </c>
      <c r="J146" s="25">
        <v>0</v>
      </c>
      <c r="K146" s="26">
        <f t="shared" si="3"/>
        <v>0</v>
      </c>
    </row>
    <row r="147" spans="1:11" ht="49.9" customHeight="1">
      <c r="A147" s="30" t="s">
        <v>275</v>
      </c>
      <c r="B147" s="47" t="s">
        <v>276</v>
      </c>
      <c r="C147" s="48"/>
      <c r="D147" s="35" t="s">
        <v>17</v>
      </c>
      <c r="E147" s="42" t="s">
        <v>18</v>
      </c>
      <c r="F147" s="37">
        <v>20</v>
      </c>
      <c r="G147" s="49"/>
      <c r="H147" s="50"/>
      <c r="I147" s="34">
        <v>0</v>
      </c>
      <c r="J147" s="25">
        <v>0</v>
      </c>
      <c r="K147" s="26">
        <f t="shared" ref="K147:K148" si="5">J147*I147</f>
        <v>0</v>
      </c>
    </row>
    <row r="148" spans="1:11" ht="49.9" customHeight="1">
      <c r="A148" s="30" t="s">
        <v>277</v>
      </c>
      <c r="B148" s="47" t="s">
        <v>278</v>
      </c>
      <c r="C148" s="47"/>
      <c r="D148" s="35" t="s">
        <v>17</v>
      </c>
      <c r="E148" s="17" t="s">
        <v>18</v>
      </c>
      <c r="F148" s="37">
        <v>10</v>
      </c>
      <c r="G148" s="49"/>
      <c r="H148" s="50"/>
      <c r="I148" s="34">
        <v>0</v>
      </c>
      <c r="J148" s="25">
        <v>0</v>
      </c>
      <c r="K148" s="26">
        <f t="shared" si="5"/>
        <v>0</v>
      </c>
    </row>
    <row r="149" spans="1:11" ht="37.15" customHeight="1">
      <c r="A149" s="120"/>
      <c r="B149" s="120"/>
      <c r="C149" s="121"/>
      <c r="D149" s="120"/>
      <c r="E149" s="120"/>
      <c r="F149" s="122"/>
      <c r="G149" s="123" t="s">
        <v>279</v>
      </c>
      <c r="H149" s="124"/>
      <c r="I149" s="124"/>
      <c r="J149" s="125"/>
      <c r="K149" s="126">
        <f>SUM(K45:K148)</f>
        <v>0</v>
      </c>
    </row>
    <row r="150" spans="1:11" s="2" customFormat="1" ht="18.75">
      <c r="A150" s="106" t="s">
        <v>3</v>
      </c>
      <c r="B150" s="107"/>
      <c r="C150" s="107"/>
      <c r="D150" s="107"/>
      <c r="E150" s="107"/>
      <c r="F150" s="108"/>
      <c r="G150" s="109" t="s">
        <v>4</v>
      </c>
      <c r="H150" s="107"/>
      <c r="I150" s="107"/>
      <c r="J150" s="107"/>
      <c r="K150" s="110"/>
    </row>
    <row r="151" spans="1:11" ht="66" customHeight="1">
      <c r="A151" s="111" t="s">
        <v>280</v>
      </c>
      <c r="B151" s="57"/>
      <c r="C151" s="57"/>
      <c r="D151" s="57" t="s">
        <v>281</v>
      </c>
      <c r="E151" s="57"/>
      <c r="F151" s="57"/>
      <c r="G151" s="18" t="s">
        <v>282</v>
      </c>
      <c r="H151" s="58"/>
      <c r="I151" s="58"/>
      <c r="J151" s="58"/>
      <c r="K151" s="112"/>
    </row>
    <row r="152" spans="1:11" ht="35.1" customHeight="1">
      <c r="A152" s="111" t="s">
        <v>283</v>
      </c>
      <c r="B152" s="57"/>
      <c r="C152" s="57"/>
      <c r="D152" s="57" t="s">
        <v>284</v>
      </c>
      <c r="E152" s="57"/>
      <c r="F152" s="57" t="s">
        <v>285</v>
      </c>
      <c r="G152" s="18" t="s">
        <v>286</v>
      </c>
      <c r="H152" s="58"/>
      <c r="I152" s="58"/>
      <c r="J152" s="58"/>
      <c r="K152" s="112"/>
    </row>
    <row r="153" spans="1:11" ht="49.15" customHeight="1">
      <c r="A153" s="111" t="s">
        <v>287</v>
      </c>
      <c r="B153" s="57"/>
      <c r="C153" s="57"/>
      <c r="D153" s="57" t="s">
        <v>288</v>
      </c>
      <c r="E153" s="57"/>
      <c r="F153" s="57"/>
      <c r="G153" s="18" t="s">
        <v>289</v>
      </c>
      <c r="H153" s="58"/>
      <c r="I153" s="58"/>
      <c r="J153" s="58"/>
      <c r="K153" s="112"/>
    </row>
    <row r="154" spans="1:11" ht="44.25" customHeight="1">
      <c r="A154" s="111" t="s">
        <v>290</v>
      </c>
      <c r="B154" s="57"/>
      <c r="C154" s="57"/>
      <c r="D154" s="57" t="s">
        <v>291</v>
      </c>
      <c r="E154" s="57"/>
      <c r="F154" s="57">
        <v>30</v>
      </c>
      <c r="G154" s="18" t="s">
        <v>292</v>
      </c>
      <c r="H154" s="58"/>
      <c r="I154" s="58"/>
      <c r="J154" s="58"/>
      <c r="K154" s="112"/>
    </row>
    <row r="155" spans="1:11" ht="35.1" customHeight="1">
      <c r="A155" s="111" t="s">
        <v>293</v>
      </c>
      <c r="B155" s="57"/>
      <c r="C155" s="57"/>
      <c r="D155" s="57" t="s">
        <v>294</v>
      </c>
      <c r="E155" s="57"/>
      <c r="F155" s="57" t="s">
        <v>295</v>
      </c>
      <c r="G155" s="18" t="s">
        <v>296</v>
      </c>
      <c r="H155" s="58"/>
      <c r="I155" s="58"/>
      <c r="J155" s="58"/>
      <c r="K155" s="112"/>
    </row>
    <row r="156" spans="1:11" ht="50.45" customHeight="1">
      <c r="A156" s="113" t="s">
        <v>297</v>
      </c>
      <c r="B156" s="63"/>
      <c r="C156" s="63"/>
      <c r="D156" s="63"/>
      <c r="E156" s="63"/>
      <c r="F156" s="63"/>
      <c r="G156" s="19" t="s">
        <v>298</v>
      </c>
      <c r="H156" s="61"/>
      <c r="I156" s="62"/>
      <c r="J156" s="62"/>
      <c r="K156" s="114"/>
    </row>
    <row r="157" spans="1:11" ht="54" customHeight="1">
      <c r="A157" s="127"/>
      <c r="B157" s="104"/>
      <c r="C157" s="104"/>
      <c r="D157" s="104"/>
      <c r="E157" s="104"/>
      <c r="F157" s="104"/>
      <c r="G157" s="20" t="s">
        <v>299</v>
      </c>
      <c r="H157" s="59"/>
      <c r="I157" s="60"/>
      <c r="J157" s="60"/>
      <c r="K157" s="115"/>
    </row>
    <row r="158" spans="1:11" ht="32.25">
      <c r="A158" s="128"/>
      <c r="B158" s="105"/>
      <c r="C158" s="105"/>
      <c r="D158" s="105"/>
      <c r="E158" s="105"/>
      <c r="F158" s="105"/>
      <c r="G158" s="20" t="s">
        <v>300</v>
      </c>
      <c r="H158" s="59"/>
      <c r="I158" s="60"/>
      <c r="J158" s="60"/>
      <c r="K158" s="115"/>
    </row>
    <row r="159" spans="1:11" ht="32.25">
      <c r="A159" s="128"/>
      <c r="B159" s="105"/>
      <c r="C159" s="105"/>
      <c r="D159" s="105"/>
      <c r="E159" s="105"/>
      <c r="F159" s="105"/>
      <c r="G159" s="20" t="s">
        <v>301</v>
      </c>
      <c r="H159" s="59"/>
      <c r="I159" s="60"/>
      <c r="J159" s="60"/>
      <c r="K159" s="115"/>
    </row>
    <row r="160" spans="1:11" ht="30" customHeight="1">
      <c r="A160" s="128"/>
      <c r="B160" s="105"/>
      <c r="C160" s="105"/>
      <c r="D160" s="105"/>
      <c r="E160" s="105"/>
      <c r="F160" s="105"/>
      <c r="G160" s="20" t="s">
        <v>302</v>
      </c>
      <c r="H160" s="59"/>
      <c r="I160" s="60"/>
      <c r="J160" s="60"/>
      <c r="K160" s="115"/>
    </row>
    <row r="161" spans="1:11" ht="62.25" customHeight="1">
      <c r="A161" s="129"/>
      <c r="B161" s="130"/>
      <c r="C161" s="130"/>
      <c r="D161" s="130"/>
      <c r="E161" s="130"/>
      <c r="F161" s="130"/>
      <c r="G161" s="116" t="s">
        <v>303</v>
      </c>
      <c r="H161" s="117"/>
      <c r="I161" s="118"/>
      <c r="J161" s="118"/>
      <c r="K161" s="119"/>
    </row>
    <row r="163" spans="1:11" ht="13.9" customHeight="1"/>
  </sheetData>
  <protectedRanges>
    <protectedRange sqref="A1 D151:E151 D152:F152 B4 B25 D43:J43 B43 C24:J24 D4:K4 H151:K161 D25:J25 C42:J42 K42:K43 D6:D23 G6:K6 D27:D41 D154:F155 G7:J23 K7:K25 G27:K41 K45:K53 C149:K149 G45:J52 G53:H53 G54:K148 D46:D148" name="Område1"/>
    <protectedRange sqref="A156:B156" name="Område1_1"/>
    <protectedRange sqref="D153:E153" name="Område1_2"/>
  </protectedRanges>
  <mergeCells count="317">
    <mergeCell ref="B146:C146"/>
    <mergeCell ref="G146:H146"/>
    <mergeCell ref="B147:C147"/>
    <mergeCell ref="G147:H147"/>
    <mergeCell ref="B148:C148"/>
    <mergeCell ref="G148:H148"/>
    <mergeCell ref="B128:C128"/>
    <mergeCell ref="G128:H128"/>
    <mergeCell ref="B130:C130"/>
    <mergeCell ref="G130:H130"/>
    <mergeCell ref="B131:C131"/>
    <mergeCell ref="G131:H131"/>
    <mergeCell ref="B132:C132"/>
    <mergeCell ref="G132:H132"/>
    <mergeCell ref="B134:C134"/>
    <mergeCell ref="G134:H134"/>
    <mergeCell ref="B129:F129"/>
    <mergeCell ref="G129:K129"/>
    <mergeCell ref="B133:F133"/>
    <mergeCell ref="G133:K133"/>
    <mergeCell ref="B137:F137"/>
    <mergeCell ref="G137:K137"/>
    <mergeCell ref="B145:F145"/>
    <mergeCell ref="G145:K145"/>
    <mergeCell ref="B144:C144"/>
    <mergeCell ref="G144:H144"/>
    <mergeCell ref="B141:F141"/>
    <mergeCell ref="G141:K141"/>
    <mergeCell ref="B135:C135"/>
    <mergeCell ref="G135:H135"/>
    <mergeCell ref="B136:C136"/>
    <mergeCell ref="G136:H136"/>
    <mergeCell ref="B138:C138"/>
    <mergeCell ref="G138:H138"/>
    <mergeCell ref="B139:C139"/>
    <mergeCell ref="G139:H139"/>
    <mergeCell ref="B140:C140"/>
    <mergeCell ref="G140:H140"/>
    <mergeCell ref="B142:C142"/>
    <mergeCell ref="G142:H142"/>
    <mergeCell ref="B106:C106"/>
    <mergeCell ref="G106:H106"/>
    <mergeCell ref="B107:C107"/>
    <mergeCell ref="G107:H107"/>
    <mergeCell ref="B108:C108"/>
    <mergeCell ref="G108:H108"/>
    <mergeCell ref="B110:C110"/>
    <mergeCell ref="G110:H110"/>
    <mergeCell ref="B111:C111"/>
    <mergeCell ref="G111:H111"/>
    <mergeCell ref="B109:F109"/>
    <mergeCell ref="G109:K109"/>
    <mergeCell ref="B82:C82"/>
    <mergeCell ref="G82:H82"/>
    <mergeCell ref="B83:C83"/>
    <mergeCell ref="G83:H83"/>
    <mergeCell ref="B84:C84"/>
    <mergeCell ref="G84:H84"/>
    <mergeCell ref="B85:F85"/>
    <mergeCell ref="G85:K85"/>
    <mergeCell ref="B98:C98"/>
    <mergeCell ref="G98:H98"/>
    <mergeCell ref="B86:C86"/>
    <mergeCell ref="G86:H86"/>
    <mergeCell ref="B87:C87"/>
    <mergeCell ref="G87:H87"/>
    <mergeCell ref="B88:C88"/>
    <mergeCell ref="G88:H88"/>
    <mergeCell ref="B90:C90"/>
    <mergeCell ref="G90:H90"/>
    <mergeCell ref="B91:C91"/>
    <mergeCell ref="G91:H91"/>
    <mergeCell ref="B89:F89"/>
    <mergeCell ref="G89:K89"/>
    <mergeCell ref="B93:F93"/>
    <mergeCell ref="G93:K93"/>
    <mergeCell ref="G61:K61"/>
    <mergeCell ref="B61:F61"/>
    <mergeCell ref="B65:F65"/>
    <mergeCell ref="B58:C58"/>
    <mergeCell ref="G58:H58"/>
    <mergeCell ref="B59:C59"/>
    <mergeCell ref="G59:H59"/>
    <mergeCell ref="B60:C60"/>
    <mergeCell ref="G79:H79"/>
    <mergeCell ref="B66:C66"/>
    <mergeCell ref="G66:H66"/>
    <mergeCell ref="B67:C67"/>
    <mergeCell ref="G67:H67"/>
    <mergeCell ref="B68:C68"/>
    <mergeCell ref="G68:H68"/>
    <mergeCell ref="B62:C62"/>
    <mergeCell ref="G62:H62"/>
    <mergeCell ref="B63:C63"/>
    <mergeCell ref="G63:H63"/>
    <mergeCell ref="B64:C64"/>
    <mergeCell ref="G64:H64"/>
    <mergeCell ref="G60:H60"/>
    <mergeCell ref="G65:K65"/>
    <mergeCell ref="B69:F69"/>
    <mergeCell ref="B57:F57"/>
    <mergeCell ref="G57:K57"/>
    <mergeCell ref="B50:C50"/>
    <mergeCell ref="G50:H50"/>
    <mergeCell ref="B51:C51"/>
    <mergeCell ref="G51:H51"/>
    <mergeCell ref="B49:F49"/>
    <mergeCell ref="G49:K49"/>
    <mergeCell ref="B54:C54"/>
    <mergeCell ref="G54:H54"/>
    <mergeCell ref="B55:C55"/>
    <mergeCell ref="G55:H55"/>
    <mergeCell ref="B56:C56"/>
    <mergeCell ref="G56:H56"/>
    <mergeCell ref="B52:C52"/>
    <mergeCell ref="G52:H52"/>
    <mergeCell ref="B53:F53"/>
    <mergeCell ref="G53:K53"/>
    <mergeCell ref="B40:C40"/>
    <mergeCell ref="G40:H40"/>
    <mergeCell ref="B41:C41"/>
    <mergeCell ref="G41:H41"/>
    <mergeCell ref="B46:C46"/>
    <mergeCell ref="G46:H46"/>
    <mergeCell ref="B47:C47"/>
    <mergeCell ref="G47:H47"/>
    <mergeCell ref="B48:C48"/>
    <mergeCell ref="G48:H48"/>
    <mergeCell ref="G45:K45"/>
    <mergeCell ref="B45:F45"/>
    <mergeCell ref="G21:H21"/>
    <mergeCell ref="B31:C31"/>
    <mergeCell ref="G31:H31"/>
    <mergeCell ref="B37:C37"/>
    <mergeCell ref="G37:H37"/>
    <mergeCell ref="B38:C38"/>
    <mergeCell ref="G38:H38"/>
    <mergeCell ref="B39:C39"/>
    <mergeCell ref="G39:H39"/>
    <mergeCell ref="B34:C34"/>
    <mergeCell ref="G34:H34"/>
    <mergeCell ref="B35:C35"/>
    <mergeCell ref="G35:H35"/>
    <mergeCell ref="B36:C36"/>
    <mergeCell ref="G36:H36"/>
    <mergeCell ref="D1:J1"/>
    <mergeCell ref="D2:J2"/>
    <mergeCell ref="A1:C2"/>
    <mergeCell ref="G7:H7"/>
    <mergeCell ref="G23:H23"/>
    <mergeCell ref="A3:F3"/>
    <mergeCell ref="G5:H5"/>
    <mergeCell ref="G30:H30"/>
    <mergeCell ref="G3:K3"/>
    <mergeCell ref="B6:C6"/>
    <mergeCell ref="B30:C30"/>
    <mergeCell ref="B26:C26"/>
    <mergeCell ref="G26:H26"/>
    <mergeCell ref="G27:H27"/>
    <mergeCell ref="K1:K2"/>
    <mergeCell ref="A4:K4"/>
    <mergeCell ref="B5:C5"/>
    <mergeCell ref="B16:C16"/>
    <mergeCell ref="G16:H16"/>
    <mergeCell ref="B17:C17"/>
    <mergeCell ref="G17:H17"/>
    <mergeCell ref="B18:C18"/>
    <mergeCell ref="G18:H18"/>
    <mergeCell ref="G13:H13"/>
    <mergeCell ref="G6:H6"/>
    <mergeCell ref="A25:K25"/>
    <mergeCell ref="G29:H29"/>
    <mergeCell ref="B29:C29"/>
    <mergeCell ref="A43:K43"/>
    <mergeCell ref="G24:J24"/>
    <mergeCell ref="G42:J42"/>
    <mergeCell ref="B44:C44"/>
    <mergeCell ref="G44:H44"/>
    <mergeCell ref="B14:C14"/>
    <mergeCell ref="G14:H14"/>
    <mergeCell ref="B15:C15"/>
    <mergeCell ref="G15:H15"/>
    <mergeCell ref="B22:C22"/>
    <mergeCell ref="G22:H22"/>
    <mergeCell ref="B32:C32"/>
    <mergeCell ref="G32:H32"/>
    <mergeCell ref="B33:C33"/>
    <mergeCell ref="G33:H33"/>
    <mergeCell ref="B19:C19"/>
    <mergeCell ref="G19:H19"/>
    <mergeCell ref="B20:C20"/>
    <mergeCell ref="G20:H20"/>
    <mergeCell ref="B21:C21"/>
    <mergeCell ref="D151:F151"/>
    <mergeCell ref="H151:K151"/>
    <mergeCell ref="H152:K152"/>
    <mergeCell ref="A151:C151"/>
    <mergeCell ref="A152:C152"/>
    <mergeCell ref="D152:F152"/>
    <mergeCell ref="G149:J149"/>
    <mergeCell ref="A150:F150"/>
    <mergeCell ref="G150:K150"/>
    <mergeCell ref="H160:K160"/>
    <mergeCell ref="H161:K161"/>
    <mergeCell ref="H156:K156"/>
    <mergeCell ref="A156:F156"/>
    <mergeCell ref="G28:H28"/>
    <mergeCell ref="B7:C7"/>
    <mergeCell ref="B23:C23"/>
    <mergeCell ref="B27:C27"/>
    <mergeCell ref="B28:C28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A155:C155"/>
    <mergeCell ref="D155:F155"/>
    <mergeCell ref="H155:K155"/>
    <mergeCell ref="H159:K159"/>
    <mergeCell ref="D153:F153"/>
    <mergeCell ref="H157:K157"/>
    <mergeCell ref="H158:K158"/>
    <mergeCell ref="A154:C154"/>
    <mergeCell ref="D154:F154"/>
    <mergeCell ref="H153:K153"/>
    <mergeCell ref="H154:K154"/>
    <mergeCell ref="A153:C153"/>
    <mergeCell ref="A157:F161"/>
    <mergeCell ref="G69:K69"/>
    <mergeCell ref="B73:F73"/>
    <mergeCell ref="G73:K73"/>
    <mergeCell ref="B77:F77"/>
    <mergeCell ref="G77:K77"/>
    <mergeCell ref="B81:F81"/>
    <mergeCell ref="G81:K81"/>
    <mergeCell ref="B70:C70"/>
    <mergeCell ref="G70:H70"/>
    <mergeCell ref="B71:C71"/>
    <mergeCell ref="G71:H71"/>
    <mergeCell ref="B72:C72"/>
    <mergeCell ref="G72:H72"/>
    <mergeCell ref="B74:C74"/>
    <mergeCell ref="G74:H74"/>
    <mergeCell ref="B75:C75"/>
    <mergeCell ref="G75:H75"/>
    <mergeCell ref="B76:C76"/>
    <mergeCell ref="G76:H76"/>
    <mergeCell ref="B78:C78"/>
    <mergeCell ref="G78:H78"/>
    <mergeCell ref="B79:C79"/>
    <mergeCell ref="B80:C80"/>
    <mergeCell ref="G80:H80"/>
    <mergeCell ref="B101:F101"/>
    <mergeCell ref="G101:K101"/>
    <mergeCell ref="B105:F105"/>
    <mergeCell ref="G105:K105"/>
    <mergeCell ref="B92:C92"/>
    <mergeCell ref="G92:H92"/>
    <mergeCell ref="B99:C99"/>
    <mergeCell ref="G99:H99"/>
    <mergeCell ref="B100:C100"/>
    <mergeCell ref="G100:H100"/>
    <mergeCell ref="B102:C102"/>
    <mergeCell ref="G102:H102"/>
    <mergeCell ref="B103:C103"/>
    <mergeCell ref="G103:H103"/>
    <mergeCell ref="B104:C104"/>
    <mergeCell ref="G104:H104"/>
    <mergeCell ref="B94:C94"/>
    <mergeCell ref="G94:H94"/>
    <mergeCell ref="B95:C95"/>
    <mergeCell ref="G95:H95"/>
    <mergeCell ref="B96:C96"/>
    <mergeCell ref="G96:H96"/>
    <mergeCell ref="B97:F97"/>
    <mergeCell ref="G97:K97"/>
    <mergeCell ref="B112:C112"/>
    <mergeCell ref="G112:H112"/>
    <mergeCell ref="B114:C114"/>
    <mergeCell ref="G114:H114"/>
    <mergeCell ref="B115:C115"/>
    <mergeCell ref="G115:H115"/>
    <mergeCell ref="B116:C116"/>
    <mergeCell ref="G116:H116"/>
    <mergeCell ref="B118:C118"/>
    <mergeCell ref="G118:H118"/>
    <mergeCell ref="B143:C143"/>
    <mergeCell ref="G143:H143"/>
    <mergeCell ref="B113:F113"/>
    <mergeCell ref="G113:K113"/>
    <mergeCell ref="B117:F117"/>
    <mergeCell ref="G117:K117"/>
    <mergeCell ref="B121:F121"/>
    <mergeCell ref="G121:K121"/>
    <mergeCell ref="B125:F125"/>
    <mergeCell ref="G125:K125"/>
    <mergeCell ref="B119:C119"/>
    <mergeCell ref="G119:H119"/>
    <mergeCell ref="B120:C120"/>
    <mergeCell ref="G120:H120"/>
    <mergeCell ref="B122:C122"/>
    <mergeCell ref="G122:H122"/>
    <mergeCell ref="B123:C123"/>
    <mergeCell ref="G123:H123"/>
    <mergeCell ref="B124:C124"/>
    <mergeCell ref="G124:H124"/>
    <mergeCell ref="B126:C126"/>
    <mergeCell ref="G126:H126"/>
    <mergeCell ref="B127:C127"/>
    <mergeCell ref="G127:H127"/>
  </mergeCells>
  <pageMargins left="0.70866141732283472" right="0.70866141732283472" top="0.74803149606299213" bottom="0.74803149606299213" header="0.31496062992125984" footer="0.31496062992125984"/>
  <pageSetup paperSize="9" scale="39" fitToHeight="0" orientation="landscape" r:id="rId1"/>
  <headerFooter>
    <oddFooter>&amp;LAnnex Додаток A.2&amp;C&amp;P&amp;R&amp;N</oddFooter>
  </headerFooter>
  <rowBreaks count="2" manualBreakCount="2">
    <brk id="24" max="16383" man="1"/>
    <brk id="42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ADescription xmlns="9e677591-4aa0-49b9-978f-54d3ba98dcbe" xsi:nil="true"/>
    <TaxCatchAll xmlns="9c3c388d-75c3-4bd4-a1c1-738524316511" xsi:nil="true"/>
    <lcf76f155ced4ddcb4097134ff3c332f xmlns="9e677591-4aa0-49b9-978f-54d3ba98dcb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7D8396D33EA0419D166127E8D9F78A" ma:contentTypeVersion="13" ma:contentTypeDescription="Create a new document." ma:contentTypeScope="" ma:versionID="2140f0cd550317cb9574d23f458454ad">
  <xsd:schema xmlns:xsd="http://www.w3.org/2001/XMLSchema" xmlns:xs="http://www.w3.org/2001/XMLSchema" xmlns:p="http://schemas.microsoft.com/office/2006/metadata/properties" xmlns:ns2="9e677591-4aa0-49b9-978f-54d3ba98dcbe" xmlns:ns3="9c3c388d-75c3-4bd4-a1c1-738524316511" targetNamespace="http://schemas.microsoft.com/office/2006/metadata/properties" ma:root="true" ma:fieldsID="60f26ffc3c980164cb61e731f4968d99" ns2:_="" ns3:_="">
    <xsd:import namespace="9e677591-4aa0-49b9-978f-54d3ba98dcbe"/>
    <xsd:import namespace="9c3c388d-75c3-4bd4-a1c1-738524316511"/>
    <xsd:element name="properties">
      <xsd:complexType>
        <xsd:sequence>
          <xsd:element name="documentManagement">
            <xsd:complexType>
              <xsd:all>
                <xsd:element ref="ns2:PADescription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677591-4aa0-49b9-978f-54d3ba98dcbe" elementFormDefault="qualified">
    <xsd:import namespace="http://schemas.microsoft.com/office/2006/documentManagement/types"/>
    <xsd:import namespace="http://schemas.microsoft.com/office/infopath/2007/PartnerControls"/>
    <xsd:element name="PADescription" ma:index="8" nillable="true" ma:displayName="PA Description" ma:format="Dropdown" ma:internalName="PADescription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c388d-75c3-4bd4-a1c1-738524316511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8b0e963e-cf06-40f2-ab50-b6f49f41cfe0}" ma:internalName="TaxCatchAll" ma:showField="CatchAllData" ma:web="9c3c388d-75c3-4bd4-a1c1-7385243165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D7E2B81-AEF8-44DF-A330-E2FB22C50AFF}"/>
</file>

<file path=customXml/itemProps2.xml><?xml version="1.0" encoding="utf-8"?>
<ds:datastoreItem xmlns:ds="http://schemas.openxmlformats.org/officeDocument/2006/customXml" ds:itemID="{31D18273-CC2E-4CE2-AC0E-0FE852C48327}"/>
</file>

<file path=customXml/itemProps3.xml><?xml version="1.0" encoding="utf-8"?>
<ds:datastoreItem xmlns:ds="http://schemas.openxmlformats.org/officeDocument/2006/customXml" ds:itemID="{214C3634-A6E4-4D83-8F5E-A6303C6D0EC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Dmitriy Skichko</dc:creator>
  <cp:keywords/>
  <dc:description/>
  <cp:lastModifiedBy>Yaroslava Kulichenko</cp:lastModifiedBy>
  <cp:revision/>
  <dcterms:created xsi:type="dcterms:W3CDTF">2018-12-06T15:18:10Z</dcterms:created>
  <dcterms:modified xsi:type="dcterms:W3CDTF">2023-05-24T10:35:16Z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0x0101007A7D8396D33EA0419D166127E8D9F78A</vt:lpwstr>
  </property>
  <property fmtid="{D5CDD505-2E9C-101B-9397-08002B2CF9AE}" pid="3" name="MediaServiceImageTags">
    <vt:lpwstr/>
  </property>
</Properties>
</file>